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PROJETOS PMNBS\EDIFICAÇÕES\REFORMA CRECHE REGINA ECKER\MEMORIAL\"/>
    </mc:Choice>
  </mc:AlternateContent>
  <xr:revisionPtr revIDLastSave="0" documentId="13_ncr:1_{F5AA3D93-BBA1-4E9C-BAD2-DEDB3596339B}" xr6:coauthVersionLast="47" xr6:coauthVersionMax="47" xr10:uidLastSave="{00000000-0000-0000-0000-000000000000}"/>
  <bookViews>
    <workbookView xWindow="-120" yWindow="-120" windowWidth="29040" windowHeight="15840" tabRatio="650" xr2:uid="{4A19B34A-4068-417E-9010-D2E9F5BD2D4A}"/>
  </bookViews>
  <sheets>
    <sheet name="CRONOGRAMA" sheetId="11" r:id="rId1"/>
    <sheet name="Orçamento Sintético" sheetId="9" r:id="rId2"/>
    <sheet name="MEMORIAL DE CÁLCULO 01" sheetId="1" r:id="rId3"/>
    <sheet name="MEMORIAL DE CÁLCULO 02" sheetId="2" r:id="rId4"/>
    <sheet name="ILUMINAÇÃO E TOMADAS" sheetId="8" r:id="rId5"/>
    <sheet name="Planilha Geral Sapatas+110V" sheetId="6" r:id="rId6"/>
    <sheet name="BDI" sheetId="3" r:id="rId7"/>
    <sheet name="Plan Geral  B_110V" sheetId="7" r:id="rId8"/>
  </sheets>
  <externalReferences>
    <externalReference r:id="rId9"/>
  </externalReferences>
  <definedNames>
    <definedName name="_xlnm._FilterDatabase" localSheetId="7" hidden="1">'Plan Geral  B_110V'!#REF!</definedName>
    <definedName name="_xlnm.Print_Area" localSheetId="5">'Planilha Geral Sapatas+110V'!$A$2:$F$821</definedName>
    <definedName name="AreaTeste">#REF!</definedName>
    <definedName name="AreaTeste2">#REF!</definedName>
    <definedName name="CélulaInicioPlanilha">#REF!</definedName>
    <definedName name="CélulaResumo">#REF!</definedName>
    <definedName name="_xlnm.Print_Titles" localSheetId="7">'Plan Geral  B_110V'!$1:$12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0" i="2" l="1"/>
  <c r="G170" i="2"/>
  <c r="H170" i="2"/>
  <c r="I170" i="2" s="1"/>
  <c r="K130" i="1"/>
  <c r="K131" i="1"/>
  <c r="K132" i="1"/>
  <c r="K133" i="1"/>
  <c r="B19" i="1"/>
  <c r="B18" i="1"/>
  <c r="B17" i="1"/>
  <c r="B16" i="1"/>
  <c r="B15" i="1"/>
  <c r="D72" i="1"/>
  <c r="D71" i="1"/>
  <c r="E71" i="1" s="1"/>
  <c r="D70" i="1"/>
  <c r="E70" i="1" s="1"/>
  <c r="D69" i="1"/>
  <c r="E69" i="1" s="1"/>
  <c r="D68" i="1"/>
  <c r="E68" i="1" s="1"/>
  <c r="D67" i="1"/>
  <c r="E67" i="1" s="1"/>
  <c r="D66" i="1"/>
  <c r="E66" i="1" s="1"/>
  <c r="D65" i="1"/>
  <c r="E65" i="1" s="1"/>
  <c r="D64" i="1"/>
  <c r="E64" i="1" s="1"/>
  <c r="D63" i="1"/>
  <c r="E63" i="1" s="1"/>
  <c r="D62" i="1"/>
  <c r="E62" i="1" s="1"/>
  <c r="B61" i="1"/>
  <c r="D61" i="1" s="1"/>
  <c r="D60" i="1"/>
  <c r="D59" i="1"/>
  <c r="B58" i="1"/>
  <c r="D58" i="1" s="1"/>
  <c r="D57" i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18" i="1"/>
  <c r="K17" i="1"/>
  <c r="K16" i="1"/>
  <c r="I12" i="1"/>
  <c r="H12" i="1"/>
  <c r="I6" i="1"/>
  <c r="J6" i="1" s="1"/>
  <c r="I5" i="1"/>
  <c r="J5" i="1" s="1"/>
  <c r="I4" i="1"/>
  <c r="J4" i="1" s="1"/>
  <c r="I3" i="1"/>
  <c r="J3" i="1" s="1"/>
  <c r="N129" i="2"/>
  <c r="N127" i="2"/>
  <c r="N126" i="2"/>
  <c r="N165" i="2"/>
  <c r="F198" i="9" s="1"/>
  <c r="I198" i="9" s="1"/>
  <c r="I188" i="9"/>
  <c r="C98" i="1"/>
  <c r="F150" i="9" s="1"/>
  <c r="I150" i="9" s="1"/>
  <c r="H100" i="1"/>
  <c r="H99" i="1"/>
  <c r="H98" i="1"/>
  <c r="F82" i="9"/>
  <c r="F81" i="9"/>
  <c r="F62" i="9"/>
  <c r="I61" i="9"/>
  <c r="I83" i="1"/>
  <c r="I86" i="1"/>
  <c r="F55" i="9"/>
  <c r="F52" i="9"/>
  <c r="F51" i="9"/>
  <c r="F50" i="9"/>
  <c r="F49" i="9"/>
  <c r="F48" i="9"/>
  <c r="F47" i="9"/>
  <c r="F46" i="9"/>
  <c r="F45" i="9"/>
  <c r="F43" i="9"/>
  <c r="F42" i="9"/>
  <c r="F41" i="9"/>
  <c r="F39" i="9"/>
  <c r="F37" i="9"/>
  <c r="F35" i="9"/>
  <c r="F30" i="9"/>
  <c r="F29" i="9"/>
  <c r="F14" i="9"/>
  <c r="F11" i="9"/>
  <c r="C41" i="8"/>
  <c r="C12" i="8"/>
  <c r="C11" i="8"/>
  <c r="C10" i="8"/>
  <c r="C9" i="8"/>
  <c r="C8" i="8"/>
  <c r="C7" i="8"/>
  <c r="C6" i="8"/>
  <c r="C5" i="8"/>
  <c r="C4" i="8"/>
  <c r="C26" i="8" s="1"/>
  <c r="C3" i="8"/>
  <c r="C2" i="8"/>
  <c r="C25" i="8" s="1"/>
  <c r="M560" i="7"/>
  <c r="M558" i="7" s="1"/>
  <c r="J559" i="7"/>
  <c r="I559" i="7"/>
  <c r="H559" i="7"/>
  <c r="M556" i="7"/>
  <c r="J555" i="7"/>
  <c r="I555" i="7"/>
  <c r="H555" i="7"/>
  <c r="I554" i="7"/>
  <c r="J554" i="7" s="1"/>
  <c r="H554" i="7"/>
  <c r="I553" i="7"/>
  <c r="J553" i="7" s="1"/>
  <c r="H553" i="7"/>
  <c r="I552" i="7"/>
  <c r="J552" i="7" s="1"/>
  <c r="H552" i="7"/>
  <c r="J551" i="7"/>
  <c r="I551" i="7"/>
  <c r="H551" i="7"/>
  <c r="I550" i="7"/>
  <c r="J550" i="7" s="1"/>
  <c r="H550" i="7"/>
  <c r="J549" i="7"/>
  <c r="I549" i="7"/>
  <c r="H549" i="7"/>
  <c r="J548" i="7"/>
  <c r="I548" i="7"/>
  <c r="H548" i="7"/>
  <c r="I547" i="7"/>
  <c r="J547" i="7" s="1"/>
  <c r="H547" i="7"/>
  <c r="J545" i="7"/>
  <c r="I545" i="7"/>
  <c r="H545" i="7"/>
  <c r="J544" i="7"/>
  <c r="I544" i="7"/>
  <c r="H544" i="7"/>
  <c r="I543" i="7"/>
  <c r="J543" i="7" s="1"/>
  <c r="H543" i="7"/>
  <c r="J542" i="7"/>
  <c r="I542" i="7"/>
  <c r="H542" i="7"/>
  <c r="I541" i="7"/>
  <c r="J541" i="7" s="1"/>
  <c r="H541" i="7"/>
  <c r="I540" i="7"/>
  <c r="J540" i="7" s="1"/>
  <c r="H540" i="7"/>
  <c r="J539" i="7"/>
  <c r="I539" i="7"/>
  <c r="H539" i="7"/>
  <c r="M538" i="7"/>
  <c r="M536" i="7"/>
  <c r="M523" i="7" s="1"/>
  <c r="J535" i="7"/>
  <c r="I535" i="7"/>
  <c r="H535" i="7"/>
  <c r="J534" i="7"/>
  <c r="I534" i="7"/>
  <c r="H534" i="7"/>
  <c r="I533" i="7"/>
  <c r="J533" i="7" s="1"/>
  <c r="H533" i="7"/>
  <c r="J532" i="7"/>
  <c r="I532" i="7"/>
  <c r="H532" i="7"/>
  <c r="J531" i="7"/>
  <c r="I531" i="7"/>
  <c r="H531" i="7"/>
  <c r="I530" i="7"/>
  <c r="J530" i="7" s="1"/>
  <c r="H530" i="7"/>
  <c r="J529" i="7"/>
  <c r="I529" i="7"/>
  <c r="H529" i="7"/>
  <c r="I528" i="7"/>
  <c r="J528" i="7" s="1"/>
  <c r="H528" i="7"/>
  <c r="I527" i="7"/>
  <c r="J527" i="7" s="1"/>
  <c r="H527" i="7"/>
  <c r="J526" i="7"/>
  <c r="I526" i="7"/>
  <c r="H526" i="7"/>
  <c r="J525" i="7"/>
  <c r="I525" i="7"/>
  <c r="H525" i="7"/>
  <c r="I524" i="7"/>
  <c r="J524" i="7" s="1"/>
  <c r="H524" i="7"/>
  <c r="M521" i="7"/>
  <c r="M511" i="7" s="1"/>
  <c r="I520" i="7"/>
  <c r="J520" i="7" s="1"/>
  <c r="H520" i="7"/>
  <c r="J519" i="7"/>
  <c r="I519" i="7"/>
  <c r="H519" i="7"/>
  <c r="J518" i="7"/>
  <c r="I518" i="7"/>
  <c r="H518" i="7"/>
  <c r="I517" i="7"/>
  <c r="J517" i="7" s="1"/>
  <c r="H517" i="7"/>
  <c r="J516" i="7"/>
  <c r="I516" i="7"/>
  <c r="H516" i="7"/>
  <c r="J515" i="7"/>
  <c r="I515" i="7"/>
  <c r="H515" i="7"/>
  <c r="I514" i="7"/>
  <c r="J514" i="7" s="1"/>
  <c r="H514" i="7"/>
  <c r="J513" i="7"/>
  <c r="I513" i="7"/>
  <c r="H513" i="7"/>
  <c r="J512" i="7"/>
  <c r="I512" i="7"/>
  <c r="H512" i="7"/>
  <c r="M509" i="7"/>
  <c r="J508" i="7"/>
  <c r="I508" i="7"/>
  <c r="H508" i="7"/>
  <c r="I507" i="7"/>
  <c r="J507" i="7" s="1"/>
  <c r="H507" i="7"/>
  <c r="J506" i="7"/>
  <c r="I506" i="7"/>
  <c r="H506" i="7"/>
  <c r="J505" i="7"/>
  <c r="I505" i="7"/>
  <c r="H505" i="7"/>
  <c r="I504" i="7"/>
  <c r="J504" i="7" s="1"/>
  <c r="H504" i="7"/>
  <c r="J503" i="7"/>
  <c r="I503" i="7"/>
  <c r="H503" i="7"/>
  <c r="J502" i="7"/>
  <c r="I502" i="7"/>
  <c r="H502" i="7"/>
  <c r="I500" i="7"/>
  <c r="J500" i="7" s="1"/>
  <c r="H500" i="7"/>
  <c r="J499" i="7"/>
  <c r="I499" i="7"/>
  <c r="H499" i="7"/>
  <c r="J498" i="7"/>
  <c r="I498" i="7"/>
  <c r="H498" i="7"/>
  <c r="I497" i="7"/>
  <c r="J497" i="7" s="1"/>
  <c r="H497" i="7"/>
  <c r="I496" i="7"/>
  <c r="J496" i="7" s="1"/>
  <c r="H496" i="7"/>
  <c r="I494" i="7"/>
  <c r="J494" i="7" s="1"/>
  <c r="H494" i="7"/>
  <c r="J493" i="7"/>
  <c r="I493" i="7"/>
  <c r="H493" i="7"/>
  <c r="I491" i="7"/>
  <c r="J491" i="7" s="1"/>
  <c r="H491" i="7"/>
  <c r="J490" i="7"/>
  <c r="I490" i="7"/>
  <c r="H490" i="7"/>
  <c r="J489" i="7"/>
  <c r="I489" i="7"/>
  <c r="H489" i="7"/>
  <c r="I488" i="7"/>
  <c r="J488" i="7" s="1"/>
  <c r="H488" i="7"/>
  <c r="J486" i="7"/>
  <c r="I486" i="7"/>
  <c r="H486" i="7"/>
  <c r="J485" i="7"/>
  <c r="I485" i="7"/>
  <c r="H485" i="7"/>
  <c r="I484" i="7"/>
  <c r="J484" i="7" s="1"/>
  <c r="H484" i="7"/>
  <c r="J482" i="7"/>
  <c r="I482" i="7"/>
  <c r="H482" i="7"/>
  <c r="J481" i="7"/>
  <c r="I481" i="7"/>
  <c r="H481" i="7"/>
  <c r="I480" i="7"/>
  <c r="J480" i="7" s="1"/>
  <c r="H480" i="7"/>
  <c r="J479" i="7"/>
  <c r="I479" i="7"/>
  <c r="H479" i="7"/>
  <c r="J478" i="7"/>
  <c r="I478" i="7"/>
  <c r="H478" i="7"/>
  <c r="I477" i="7"/>
  <c r="J477" i="7" s="1"/>
  <c r="H477" i="7"/>
  <c r="I476" i="7"/>
  <c r="J476" i="7" s="1"/>
  <c r="H476" i="7"/>
  <c r="I475" i="7"/>
  <c r="J475" i="7" s="1"/>
  <c r="H475" i="7"/>
  <c r="M473" i="7"/>
  <c r="M471" i="7"/>
  <c r="M469" i="7" s="1"/>
  <c r="J470" i="7"/>
  <c r="I470" i="7"/>
  <c r="H470" i="7"/>
  <c r="M467" i="7"/>
  <c r="I466" i="7"/>
  <c r="J466" i="7" s="1"/>
  <c r="H466" i="7"/>
  <c r="I465" i="7"/>
  <c r="J465" i="7" s="1"/>
  <c r="H465" i="7"/>
  <c r="I464" i="7"/>
  <c r="J464" i="7" s="1"/>
  <c r="H464" i="7"/>
  <c r="J463" i="7"/>
  <c r="I463" i="7"/>
  <c r="H463" i="7"/>
  <c r="I462" i="7"/>
  <c r="J462" i="7" s="1"/>
  <c r="H462" i="7"/>
  <c r="J461" i="7"/>
  <c r="I461" i="7"/>
  <c r="H461" i="7"/>
  <c r="J460" i="7"/>
  <c r="I460" i="7"/>
  <c r="H460" i="7"/>
  <c r="I459" i="7"/>
  <c r="J459" i="7" s="1"/>
  <c r="H459" i="7"/>
  <c r="J458" i="7"/>
  <c r="I458" i="7"/>
  <c r="H458" i="7"/>
  <c r="J457" i="7"/>
  <c r="I457" i="7"/>
  <c r="H457" i="7"/>
  <c r="I456" i="7"/>
  <c r="J456" i="7" s="1"/>
  <c r="H456" i="7"/>
  <c r="J455" i="7"/>
  <c r="I455" i="7"/>
  <c r="H455" i="7"/>
  <c r="J454" i="7"/>
  <c r="I454" i="7"/>
  <c r="H454" i="7"/>
  <c r="I453" i="7"/>
  <c r="J453" i="7" s="1"/>
  <c r="H453" i="7"/>
  <c r="J452" i="7"/>
  <c r="I452" i="7"/>
  <c r="H452" i="7"/>
  <c r="J451" i="7"/>
  <c r="I451" i="7"/>
  <c r="H451" i="7"/>
  <c r="I449" i="7"/>
  <c r="J449" i="7" s="1"/>
  <c r="H449" i="7"/>
  <c r="J448" i="7"/>
  <c r="I448" i="7"/>
  <c r="H448" i="7"/>
  <c r="I447" i="7"/>
  <c r="J447" i="7" s="1"/>
  <c r="H447" i="7"/>
  <c r="J446" i="7"/>
  <c r="I446" i="7"/>
  <c r="H446" i="7"/>
  <c r="I445" i="7"/>
  <c r="J445" i="7" s="1"/>
  <c r="H445" i="7"/>
  <c r="J444" i="7"/>
  <c r="I444" i="7"/>
  <c r="H444" i="7"/>
  <c r="I441" i="7"/>
  <c r="J441" i="7" s="1"/>
  <c r="H441" i="7"/>
  <c r="I440" i="7"/>
  <c r="J440" i="7" s="1"/>
  <c r="H440" i="7"/>
  <c r="J439" i="7"/>
  <c r="I439" i="7"/>
  <c r="H439" i="7"/>
  <c r="J438" i="7"/>
  <c r="I438" i="7"/>
  <c r="H438" i="7"/>
  <c r="I437" i="7"/>
  <c r="J437" i="7" s="1"/>
  <c r="H437" i="7"/>
  <c r="J436" i="7"/>
  <c r="I436" i="7"/>
  <c r="H436" i="7"/>
  <c r="J435" i="7"/>
  <c r="I435" i="7"/>
  <c r="H435" i="7"/>
  <c r="I434" i="7"/>
  <c r="J434" i="7" s="1"/>
  <c r="H434" i="7"/>
  <c r="J433" i="7"/>
  <c r="I433" i="7"/>
  <c r="H433" i="7"/>
  <c r="J432" i="7"/>
  <c r="I432" i="7"/>
  <c r="H432" i="7"/>
  <c r="I430" i="7"/>
  <c r="J430" i="7" s="1"/>
  <c r="H430" i="7"/>
  <c r="J429" i="7"/>
  <c r="I429" i="7"/>
  <c r="H429" i="7"/>
  <c r="I428" i="7"/>
  <c r="J428" i="7" s="1"/>
  <c r="H428" i="7"/>
  <c r="J427" i="7"/>
  <c r="I427" i="7"/>
  <c r="H427" i="7"/>
  <c r="I426" i="7"/>
  <c r="J426" i="7" s="1"/>
  <c r="H426" i="7"/>
  <c r="J425" i="7"/>
  <c r="I425" i="7"/>
  <c r="H425" i="7"/>
  <c r="I424" i="7"/>
  <c r="J424" i="7" s="1"/>
  <c r="H424" i="7"/>
  <c r="I423" i="7"/>
  <c r="J423" i="7" s="1"/>
  <c r="H423" i="7"/>
  <c r="J422" i="7"/>
  <c r="I422" i="7"/>
  <c r="H422" i="7"/>
  <c r="J421" i="7"/>
  <c r="I421" i="7"/>
  <c r="H421" i="7"/>
  <c r="I420" i="7"/>
  <c r="J420" i="7" s="1"/>
  <c r="H420" i="7"/>
  <c r="J419" i="7"/>
  <c r="I419" i="7"/>
  <c r="H419" i="7"/>
  <c r="J418" i="7"/>
  <c r="I418" i="7"/>
  <c r="H418" i="7"/>
  <c r="I416" i="7"/>
  <c r="J416" i="7" s="1"/>
  <c r="H416" i="7"/>
  <c r="J415" i="7"/>
  <c r="I415" i="7"/>
  <c r="H415" i="7"/>
  <c r="J414" i="7"/>
  <c r="I414" i="7"/>
  <c r="H414" i="7"/>
  <c r="I413" i="7"/>
  <c r="J413" i="7" s="1"/>
  <c r="H413" i="7"/>
  <c r="J412" i="7"/>
  <c r="I412" i="7"/>
  <c r="H412" i="7"/>
  <c r="I411" i="7"/>
  <c r="J411" i="7" s="1"/>
  <c r="H411" i="7"/>
  <c r="J410" i="7"/>
  <c r="I410" i="7"/>
  <c r="H410" i="7"/>
  <c r="I409" i="7"/>
  <c r="J409" i="7" s="1"/>
  <c r="H409" i="7"/>
  <c r="J408" i="7"/>
  <c r="I408" i="7"/>
  <c r="H408" i="7"/>
  <c r="I407" i="7"/>
  <c r="J407" i="7" s="1"/>
  <c r="H407" i="7"/>
  <c r="M405" i="7"/>
  <c r="M403" i="7"/>
  <c r="M344" i="7" s="1"/>
  <c r="I402" i="7"/>
  <c r="J402" i="7" s="1"/>
  <c r="H402" i="7"/>
  <c r="J401" i="7"/>
  <c r="I401" i="7"/>
  <c r="H401" i="7"/>
  <c r="J400" i="7"/>
  <c r="I400" i="7"/>
  <c r="H400" i="7"/>
  <c r="I399" i="7"/>
  <c r="J399" i="7" s="1"/>
  <c r="H399" i="7"/>
  <c r="J398" i="7"/>
  <c r="I398" i="7"/>
  <c r="H398" i="7"/>
  <c r="I397" i="7"/>
  <c r="J397" i="7" s="1"/>
  <c r="H397" i="7"/>
  <c r="J396" i="7"/>
  <c r="I396" i="7"/>
  <c r="H396" i="7"/>
  <c r="I395" i="7"/>
  <c r="J395" i="7" s="1"/>
  <c r="H395" i="7"/>
  <c r="J394" i="7"/>
  <c r="I394" i="7"/>
  <c r="H394" i="7"/>
  <c r="I393" i="7"/>
  <c r="J393" i="7" s="1"/>
  <c r="H393" i="7"/>
  <c r="I392" i="7"/>
  <c r="J392" i="7" s="1"/>
  <c r="H392" i="7"/>
  <c r="J391" i="7"/>
  <c r="I391" i="7"/>
  <c r="H391" i="7"/>
  <c r="J390" i="7"/>
  <c r="I390" i="7"/>
  <c r="H390" i="7"/>
  <c r="I389" i="7"/>
  <c r="J389" i="7" s="1"/>
  <c r="H389" i="7"/>
  <c r="J388" i="7"/>
  <c r="I388" i="7"/>
  <c r="H388" i="7"/>
  <c r="J387" i="7"/>
  <c r="I387" i="7"/>
  <c r="H387" i="7"/>
  <c r="I386" i="7"/>
  <c r="J386" i="7" s="1"/>
  <c r="H386" i="7"/>
  <c r="J385" i="7"/>
  <c r="I385" i="7"/>
  <c r="H385" i="7"/>
  <c r="J384" i="7"/>
  <c r="I384" i="7"/>
  <c r="H384" i="7"/>
  <c r="I383" i="7"/>
  <c r="J383" i="7" s="1"/>
  <c r="H383" i="7"/>
  <c r="J382" i="7"/>
  <c r="I382" i="7"/>
  <c r="H382" i="7"/>
  <c r="I381" i="7"/>
  <c r="J381" i="7" s="1"/>
  <c r="H381" i="7"/>
  <c r="J380" i="7"/>
  <c r="I380" i="7"/>
  <c r="H380" i="7"/>
  <c r="I379" i="7"/>
  <c r="J379" i="7" s="1"/>
  <c r="H379" i="7"/>
  <c r="J378" i="7"/>
  <c r="I378" i="7"/>
  <c r="H378" i="7"/>
  <c r="I377" i="7"/>
  <c r="J377" i="7" s="1"/>
  <c r="H377" i="7"/>
  <c r="I376" i="7"/>
  <c r="J376" i="7" s="1"/>
  <c r="H376" i="7"/>
  <c r="J375" i="7"/>
  <c r="I375" i="7"/>
  <c r="H375" i="7"/>
  <c r="J374" i="7"/>
  <c r="I374" i="7"/>
  <c r="H374" i="7"/>
  <c r="I373" i="7"/>
  <c r="J373" i="7" s="1"/>
  <c r="H373" i="7"/>
  <c r="J372" i="7"/>
  <c r="I372" i="7"/>
  <c r="H372" i="7"/>
  <c r="I371" i="7"/>
  <c r="J371" i="7" s="1"/>
  <c r="H371" i="7"/>
  <c r="I370" i="7"/>
  <c r="J370" i="7" s="1"/>
  <c r="H370" i="7"/>
  <c r="J369" i="7"/>
  <c r="I369" i="7"/>
  <c r="H369" i="7"/>
  <c r="J368" i="7"/>
  <c r="I368" i="7"/>
  <c r="H368" i="7"/>
  <c r="I367" i="7"/>
  <c r="J367" i="7" s="1"/>
  <c r="H367" i="7"/>
  <c r="J366" i="7"/>
  <c r="I366" i="7"/>
  <c r="H366" i="7"/>
  <c r="I365" i="7"/>
  <c r="J365" i="7" s="1"/>
  <c r="H365" i="7"/>
  <c r="J364" i="7"/>
  <c r="I364" i="7"/>
  <c r="H364" i="7"/>
  <c r="I363" i="7"/>
  <c r="J363" i="7" s="1"/>
  <c r="H363" i="7"/>
  <c r="I362" i="7"/>
  <c r="J362" i="7" s="1"/>
  <c r="H362" i="7"/>
  <c r="I361" i="7"/>
  <c r="J361" i="7" s="1"/>
  <c r="H361" i="7"/>
  <c r="I360" i="7"/>
  <c r="J360" i="7" s="1"/>
  <c r="H360" i="7"/>
  <c r="J359" i="7"/>
  <c r="I359" i="7"/>
  <c r="H359" i="7"/>
  <c r="J358" i="7"/>
  <c r="I358" i="7"/>
  <c r="H358" i="7"/>
  <c r="I357" i="7"/>
  <c r="J357" i="7" s="1"/>
  <c r="H357" i="7"/>
  <c r="J356" i="7"/>
  <c r="I356" i="7"/>
  <c r="H356" i="7"/>
  <c r="I355" i="7"/>
  <c r="J355" i="7" s="1"/>
  <c r="H355" i="7"/>
  <c r="I354" i="7"/>
  <c r="J354" i="7" s="1"/>
  <c r="H354" i="7"/>
  <c r="J353" i="7"/>
  <c r="I353" i="7"/>
  <c r="H353" i="7"/>
  <c r="J352" i="7"/>
  <c r="I352" i="7"/>
  <c r="H352" i="7"/>
  <c r="I351" i="7"/>
  <c r="J351" i="7" s="1"/>
  <c r="H351" i="7"/>
  <c r="J350" i="7"/>
  <c r="I350" i="7"/>
  <c r="H350" i="7"/>
  <c r="I349" i="7"/>
  <c r="J349" i="7" s="1"/>
  <c r="H349" i="7"/>
  <c r="J348" i="7"/>
  <c r="I348" i="7"/>
  <c r="H348" i="7"/>
  <c r="I347" i="7"/>
  <c r="J347" i="7" s="1"/>
  <c r="H347" i="7"/>
  <c r="J346" i="7"/>
  <c r="I346" i="7"/>
  <c r="H346" i="7"/>
  <c r="I345" i="7"/>
  <c r="J345" i="7" s="1"/>
  <c r="H345" i="7"/>
  <c r="M342" i="7"/>
  <c r="M333" i="7" s="1"/>
  <c r="I341" i="7"/>
  <c r="J341" i="7" s="1"/>
  <c r="H341" i="7"/>
  <c r="J340" i="7"/>
  <c r="I340" i="7"/>
  <c r="H340" i="7"/>
  <c r="J339" i="7"/>
  <c r="I339" i="7"/>
  <c r="H339" i="7"/>
  <c r="I338" i="7"/>
  <c r="J338" i="7" s="1"/>
  <c r="H338" i="7"/>
  <c r="J337" i="7"/>
  <c r="I337" i="7"/>
  <c r="H337" i="7"/>
  <c r="I336" i="7"/>
  <c r="J336" i="7" s="1"/>
  <c r="H336" i="7"/>
  <c r="J335" i="7"/>
  <c r="I335" i="7"/>
  <c r="H335" i="7"/>
  <c r="I334" i="7"/>
  <c r="J334" i="7" s="1"/>
  <c r="H334" i="7"/>
  <c r="M331" i="7"/>
  <c r="J330" i="7"/>
  <c r="I330" i="7"/>
  <c r="H330" i="7"/>
  <c r="I329" i="7"/>
  <c r="J329" i="7" s="1"/>
  <c r="H329" i="7"/>
  <c r="I328" i="7"/>
  <c r="J328" i="7" s="1"/>
  <c r="H328" i="7"/>
  <c r="J327" i="7"/>
  <c r="I327" i="7"/>
  <c r="H327" i="7"/>
  <c r="J326" i="7"/>
  <c r="I326" i="7"/>
  <c r="H326" i="7"/>
  <c r="I325" i="7"/>
  <c r="J325" i="7" s="1"/>
  <c r="H325" i="7"/>
  <c r="J324" i="7"/>
  <c r="I324" i="7"/>
  <c r="H324" i="7"/>
  <c r="I323" i="7"/>
  <c r="J323" i="7" s="1"/>
  <c r="H323" i="7"/>
  <c r="J322" i="7"/>
  <c r="I322" i="7"/>
  <c r="H322" i="7"/>
  <c r="I321" i="7"/>
  <c r="J321" i="7" s="1"/>
  <c r="H321" i="7"/>
  <c r="I320" i="7"/>
  <c r="J320" i="7" s="1"/>
  <c r="H320" i="7"/>
  <c r="I319" i="7"/>
  <c r="J319" i="7" s="1"/>
  <c r="H319" i="7"/>
  <c r="I318" i="7"/>
  <c r="J318" i="7" s="1"/>
  <c r="H318" i="7"/>
  <c r="J317" i="7"/>
  <c r="I317" i="7"/>
  <c r="H317" i="7"/>
  <c r="J316" i="7"/>
  <c r="I316" i="7"/>
  <c r="H316" i="7"/>
  <c r="I315" i="7"/>
  <c r="J315" i="7" s="1"/>
  <c r="H315" i="7"/>
  <c r="J314" i="7"/>
  <c r="I314" i="7"/>
  <c r="H314" i="7"/>
  <c r="I313" i="7"/>
  <c r="J313" i="7" s="1"/>
  <c r="H313" i="7"/>
  <c r="I312" i="7"/>
  <c r="J312" i="7" s="1"/>
  <c r="H312" i="7"/>
  <c r="J311" i="7"/>
  <c r="I311" i="7"/>
  <c r="H311" i="7"/>
  <c r="J310" i="7"/>
  <c r="I310" i="7"/>
  <c r="H310" i="7"/>
  <c r="I309" i="7"/>
  <c r="J309" i="7" s="1"/>
  <c r="H309" i="7"/>
  <c r="J308" i="7"/>
  <c r="I308" i="7"/>
  <c r="H308" i="7"/>
  <c r="I307" i="7"/>
  <c r="J307" i="7" s="1"/>
  <c r="H307" i="7"/>
  <c r="J306" i="7"/>
  <c r="I306" i="7"/>
  <c r="H306" i="7"/>
  <c r="I305" i="7"/>
  <c r="J305" i="7" s="1"/>
  <c r="H305" i="7"/>
  <c r="M304" i="7"/>
  <c r="M302" i="7"/>
  <c r="J301" i="7"/>
  <c r="I301" i="7"/>
  <c r="H301" i="7"/>
  <c r="I300" i="7"/>
  <c r="J300" i="7" s="1"/>
  <c r="H300" i="7"/>
  <c r="I299" i="7"/>
  <c r="J299" i="7" s="1"/>
  <c r="H299" i="7"/>
  <c r="J298" i="7"/>
  <c r="I298" i="7"/>
  <c r="H298" i="7"/>
  <c r="J297" i="7"/>
  <c r="I297" i="7"/>
  <c r="H297" i="7"/>
  <c r="I296" i="7"/>
  <c r="J296" i="7" s="1"/>
  <c r="H296" i="7"/>
  <c r="J295" i="7"/>
  <c r="I295" i="7"/>
  <c r="H295" i="7"/>
  <c r="I294" i="7"/>
  <c r="J294" i="7" s="1"/>
  <c r="H294" i="7"/>
  <c r="J293" i="7"/>
  <c r="I293" i="7"/>
  <c r="H293" i="7"/>
  <c r="I292" i="7"/>
  <c r="J292" i="7" s="1"/>
  <c r="H292" i="7"/>
  <c r="I291" i="7"/>
  <c r="J291" i="7" s="1"/>
  <c r="H291" i="7"/>
  <c r="I290" i="7"/>
  <c r="J290" i="7" s="1"/>
  <c r="H290" i="7"/>
  <c r="I289" i="7"/>
  <c r="J289" i="7" s="1"/>
  <c r="H289" i="7"/>
  <c r="J288" i="7"/>
  <c r="I288" i="7"/>
  <c r="H288" i="7"/>
  <c r="J287" i="7"/>
  <c r="I287" i="7"/>
  <c r="H287" i="7"/>
  <c r="I286" i="7"/>
  <c r="J286" i="7" s="1"/>
  <c r="H286" i="7"/>
  <c r="M285" i="7"/>
  <c r="M283" i="7"/>
  <c r="J282" i="7"/>
  <c r="I282" i="7"/>
  <c r="H282" i="7"/>
  <c r="I281" i="7"/>
  <c r="J281" i="7" s="1"/>
  <c r="H281" i="7"/>
  <c r="J280" i="7"/>
  <c r="I280" i="7"/>
  <c r="H280" i="7"/>
  <c r="I279" i="7"/>
  <c r="J279" i="7" s="1"/>
  <c r="H279" i="7"/>
  <c r="I278" i="7"/>
  <c r="J278" i="7" s="1"/>
  <c r="H278" i="7"/>
  <c r="I277" i="7"/>
  <c r="J277" i="7" s="1"/>
  <c r="H277" i="7"/>
  <c r="I276" i="7"/>
  <c r="J276" i="7" s="1"/>
  <c r="H276" i="7"/>
  <c r="J275" i="7"/>
  <c r="I275" i="7"/>
  <c r="H275" i="7"/>
  <c r="J274" i="7"/>
  <c r="I274" i="7"/>
  <c r="H274" i="7"/>
  <c r="I273" i="7"/>
  <c r="J273" i="7" s="1"/>
  <c r="H273" i="7"/>
  <c r="J271" i="7"/>
  <c r="I271" i="7"/>
  <c r="H271" i="7"/>
  <c r="I270" i="7"/>
  <c r="J270" i="7" s="1"/>
  <c r="H270" i="7"/>
  <c r="I269" i="7"/>
  <c r="J269" i="7" s="1"/>
  <c r="H269" i="7"/>
  <c r="J268" i="7"/>
  <c r="I268" i="7"/>
  <c r="H268" i="7"/>
  <c r="M266" i="7"/>
  <c r="M264" i="7"/>
  <c r="I263" i="7"/>
  <c r="J263" i="7" s="1"/>
  <c r="H263" i="7"/>
  <c r="I262" i="7"/>
  <c r="J262" i="7" s="1"/>
  <c r="H262" i="7"/>
  <c r="I261" i="7"/>
  <c r="J261" i="7" s="1"/>
  <c r="H261" i="7"/>
  <c r="J260" i="7"/>
  <c r="I260" i="7"/>
  <c r="H260" i="7"/>
  <c r="J259" i="7"/>
  <c r="I259" i="7"/>
  <c r="H259" i="7"/>
  <c r="J258" i="7"/>
  <c r="I258" i="7"/>
  <c r="H258" i="7"/>
  <c r="J256" i="7"/>
  <c r="I256" i="7"/>
  <c r="H256" i="7"/>
  <c r="I255" i="7"/>
  <c r="J255" i="7" s="1"/>
  <c r="H255" i="7"/>
  <c r="I253" i="7"/>
  <c r="J253" i="7" s="1"/>
  <c r="H253" i="7"/>
  <c r="J252" i="7"/>
  <c r="I252" i="7"/>
  <c r="H252" i="7"/>
  <c r="J251" i="7"/>
  <c r="I251" i="7"/>
  <c r="H251" i="7"/>
  <c r="I250" i="7"/>
  <c r="J250" i="7" s="1"/>
  <c r="H250" i="7"/>
  <c r="J249" i="7"/>
  <c r="I249" i="7"/>
  <c r="H249" i="7"/>
  <c r="I248" i="7"/>
  <c r="J248" i="7" s="1"/>
  <c r="H248" i="7"/>
  <c r="J247" i="7"/>
  <c r="I247" i="7"/>
  <c r="H247" i="7"/>
  <c r="I246" i="7"/>
  <c r="J246" i="7" s="1"/>
  <c r="H246" i="7"/>
  <c r="J245" i="7"/>
  <c r="I245" i="7"/>
  <c r="H245" i="7"/>
  <c r="I244" i="7"/>
  <c r="J244" i="7" s="1"/>
  <c r="H244" i="7"/>
  <c r="I243" i="7"/>
  <c r="J243" i="7" s="1"/>
  <c r="H243" i="7"/>
  <c r="J242" i="7"/>
  <c r="I242" i="7"/>
  <c r="H242" i="7"/>
  <c r="J241" i="7"/>
  <c r="I241" i="7"/>
  <c r="H241" i="7"/>
  <c r="I240" i="7"/>
  <c r="J240" i="7" s="1"/>
  <c r="H240" i="7"/>
  <c r="J239" i="7"/>
  <c r="I239" i="7"/>
  <c r="H239" i="7"/>
  <c r="I238" i="7"/>
  <c r="J238" i="7" s="1"/>
  <c r="H238" i="7"/>
  <c r="I237" i="7"/>
  <c r="J237" i="7" s="1"/>
  <c r="H237" i="7"/>
  <c r="J236" i="7"/>
  <c r="I236" i="7"/>
  <c r="H236" i="7"/>
  <c r="J235" i="7"/>
  <c r="I235" i="7"/>
  <c r="H235" i="7"/>
  <c r="I234" i="7"/>
  <c r="J234" i="7" s="1"/>
  <c r="H234" i="7"/>
  <c r="J233" i="7"/>
  <c r="I233" i="7"/>
  <c r="H233" i="7"/>
  <c r="I232" i="7"/>
  <c r="J232" i="7" s="1"/>
  <c r="H232" i="7"/>
  <c r="M230" i="7"/>
  <c r="M228" i="7"/>
  <c r="M213" i="7" s="1"/>
  <c r="J227" i="7"/>
  <c r="I227" i="7"/>
  <c r="H227" i="7"/>
  <c r="I226" i="7"/>
  <c r="J226" i="7" s="1"/>
  <c r="H226" i="7"/>
  <c r="J225" i="7"/>
  <c r="I225" i="7"/>
  <c r="H225" i="7"/>
  <c r="I224" i="7"/>
  <c r="J224" i="7" s="1"/>
  <c r="H224" i="7"/>
  <c r="I222" i="7"/>
  <c r="J222" i="7" s="1"/>
  <c r="H222" i="7"/>
  <c r="J220" i="7"/>
  <c r="I220" i="7"/>
  <c r="H220" i="7"/>
  <c r="J219" i="7"/>
  <c r="I219" i="7"/>
  <c r="H219" i="7"/>
  <c r="I218" i="7"/>
  <c r="J218" i="7" s="1"/>
  <c r="H218" i="7"/>
  <c r="J217" i="7"/>
  <c r="I217" i="7"/>
  <c r="H217" i="7"/>
  <c r="I216" i="7"/>
  <c r="J216" i="7" s="1"/>
  <c r="H216" i="7"/>
  <c r="J215" i="7"/>
  <c r="I215" i="7"/>
  <c r="H215" i="7"/>
  <c r="I214" i="7"/>
  <c r="J214" i="7" s="1"/>
  <c r="H214" i="7"/>
  <c r="M211" i="7"/>
  <c r="J210" i="7"/>
  <c r="I210" i="7"/>
  <c r="H210" i="7"/>
  <c r="I209" i="7"/>
  <c r="J209" i="7" s="1"/>
  <c r="H209" i="7"/>
  <c r="I208" i="7"/>
  <c r="J208" i="7" s="1"/>
  <c r="H208" i="7"/>
  <c r="J207" i="7"/>
  <c r="I207" i="7"/>
  <c r="H207" i="7"/>
  <c r="J206" i="7"/>
  <c r="I206" i="7"/>
  <c r="H206" i="7"/>
  <c r="I205" i="7"/>
  <c r="J205" i="7" s="1"/>
  <c r="H205" i="7"/>
  <c r="J204" i="7"/>
  <c r="I204" i="7"/>
  <c r="H204" i="7"/>
  <c r="I203" i="7"/>
  <c r="J203" i="7" s="1"/>
  <c r="H203" i="7"/>
  <c r="J202" i="7"/>
  <c r="I202" i="7"/>
  <c r="H202" i="7"/>
  <c r="I201" i="7"/>
  <c r="J201" i="7" s="1"/>
  <c r="H201" i="7"/>
  <c r="J200" i="7"/>
  <c r="I200" i="7"/>
  <c r="H200" i="7"/>
  <c r="I199" i="7"/>
  <c r="J199" i="7" s="1"/>
  <c r="H199" i="7"/>
  <c r="I197" i="7"/>
  <c r="J197" i="7" s="1"/>
  <c r="H197" i="7"/>
  <c r="J196" i="7"/>
  <c r="I196" i="7"/>
  <c r="H196" i="7"/>
  <c r="J195" i="7"/>
  <c r="I195" i="7"/>
  <c r="H195" i="7"/>
  <c r="J194" i="7"/>
  <c r="I194" i="7"/>
  <c r="H194" i="7"/>
  <c r="J193" i="7"/>
  <c r="I193" i="7"/>
  <c r="H193" i="7"/>
  <c r="I192" i="7"/>
  <c r="J192" i="7" s="1"/>
  <c r="H192" i="7"/>
  <c r="I191" i="7"/>
  <c r="J191" i="7" s="1"/>
  <c r="H191" i="7"/>
  <c r="J190" i="7"/>
  <c r="I190" i="7"/>
  <c r="H190" i="7"/>
  <c r="J189" i="7"/>
  <c r="I189" i="7"/>
  <c r="H189" i="7"/>
  <c r="M188" i="7"/>
  <c r="M186" i="7"/>
  <c r="M174" i="7" s="1"/>
  <c r="I185" i="7"/>
  <c r="J185" i="7" s="1"/>
  <c r="H185" i="7"/>
  <c r="I184" i="7"/>
  <c r="J184" i="7" s="1"/>
  <c r="H184" i="7"/>
  <c r="J182" i="7"/>
  <c r="I182" i="7"/>
  <c r="H182" i="7"/>
  <c r="J181" i="7"/>
  <c r="I181" i="7"/>
  <c r="H181" i="7"/>
  <c r="I180" i="7"/>
  <c r="J180" i="7" s="1"/>
  <c r="H180" i="7"/>
  <c r="J179" i="7"/>
  <c r="I179" i="7"/>
  <c r="H179" i="7"/>
  <c r="I178" i="7"/>
  <c r="J178" i="7" s="1"/>
  <c r="H178" i="7"/>
  <c r="I177" i="7"/>
  <c r="J177" i="7" s="1"/>
  <c r="H177" i="7"/>
  <c r="J176" i="7"/>
  <c r="I176" i="7"/>
  <c r="H176" i="7"/>
  <c r="J175" i="7"/>
  <c r="I175" i="7"/>
  <c r="H175" i="7"/>
  <c r="M172" i="7"/>
  <c r="M166" i="7" s="1"/>
  <c r="I171" i="7"/>
  <c r="J171" i="7" s="1"/>
  <c r="H171" i="7"/>
  <c r="I169" i="7"/>
  <c r="J169" i="7" s="1"/>
  <c r="H169" i="7"/>
  <c r="J168" i="7"/>
  <c r="I168" i="7"/>
  <c r="H168" i="7"/>
  <c r="J167" i="7"/>
  <c r="I167" i="7"/>
  <c r="H167" i="7"/>
  <c r="M164" i="7"/>
  <c r="I163" i="7"/>
  <c r="J163" i="7" s="1"/>
  <c r="H163" i="7"/>
  <c r="J162" i="7"/>
  <c r="I162" i="7"/>
  <c r="H162" i="7"/>
  <c r="I161" i="7"/>
  <c r="J161" i="7" s="1"/>
  <c r="H161" i="7"/>
  <c r="J160" i="7"/>
  <c r="I160" i="7"/>
  <c r="H160" i="7"/>
  <c r="I159" i="7"/>
  <c r="J159" i="7" s="1"/>
  <c r="H159" i="7"/>
  <c r="J158" i="7"/>
  <c r="I158" i="7"/>
  <c r="H158" i="7"/>
  <c r="I157" i="7"/>
  <c r="J157" i="7" s="1"/>
  <c r="H157" i="7"/>
  <c r="I156" i="7"/>
  <c r="J156" i="7" s="1"/>
  <c r="H156" i="7"/>
  <c r="M155" i="7"/>
  <c r="M153" i="7"/>
  <c r="J152" i="7"/>
  <c r="I152" i="7"/>
  <c r="H152" i="7"/>
  <c r="J151" i="7"/>
  <c r="I151" i="7"/>
  <c r="H151" i="7"/>
  <c r="I150" i="7"/>
  <c r="J150" i="7" s="1"/>
  <c r="H150" i="7"/>
  <c r="J149" i="7"/>
  <c r="I149" i="7"/>
  <c r="H149" i="7"/>
  <c r="I148" i="7"/>
  <c r="J148" i="7" s="1"/>
  <c r="H148" i="7"/>
  <c r="J147" i="7"/>
  <c r="I147" i="7"/>
  <c r="H147" i="7"/>
  <c r="I145" i="7"/>
  <c r="J145" i="7" s="1"/>
  <c r="H145" i="7"/>
  <c r="J143" i="7"/>
  <c r="I143" i="7"/>
  <c r="H143" i="7"/>
  <c r="I142" i="7"/>
  <c r="J142" i="7" s="1"/>
  <c r="H142" i="7"/>
  <c r="I141" i="7"/>
  <c r="J141" i="7" s="1"/>
  <c r="H141" i="7"/>
  <c r="J139" i="7"/>
  <c r="I139" i="7"/>
  <c r="H139" i="7"/>
  <c r="J138" i="7"/>
  <c r="I138" i="7"/>
  <c r="H138" i="7"/>
  <c r="I137" i="7"/>
  <c r="J137" i="7" s="1"/>
  <c r="H137" i="7"/>
  <c r="J136" i="7"/>
  <c r="I136" i="7"/>
  <c r="H136" i="7"/>
  <c r="J135" i="7"/>
  <c r="I135" i="7"/>
  <c r="H135" i="7"/>
  <c r="I134" i="7"/>
  <c r="J134" i="7" s="1"/>
  <c r="H134" i="7"/>
  <c r="J133" i="7"/>
  <c r="I133" i="7"/>
  <c r="H133" i="7"/>
  <c r="J132" i="7"/>
  <c r="I132" i="7"/>
  <c r="H132" i="7"/>
  <c r="I131" i="7"/>
  <c r="J131" i="7" s="1"/>
  <c r="H131" i="7"/>
  <c r="J130" i="7"/>
  <c r="I130" i="7"/>
  <c r="H130" i="7"/>
  <c r="I129" i="7"/>
  <c r="J129" i="7" s="1"/>
  <c r="H129" i="7"/>
  <c r="J128" i="7"/>
  <c r="I128" i="7"/>
  <c r="H128" i="7"/>
  <c r="I127" i="7"/>
  <c r="J127" i="7" s="1"/>
  <c r="H127" i="7"/>
  <c r="J126" i="7"/>
  <c r="I126" i="7"/>
  <c r="H126" i="7"/>
  <c r="I124" i="7"/>
  <c r="J124" i="7" s="1"/>
  <c r="H124" i="7"/>
  <c r="I122" i="7"/>
  <c r="J122" i="7" s="1"/>
  <c r="H122" i="7"/>
  <c r="J121" i="7"/>
  <c r="I121" i="7"/>
  <c r="H121" i="7"/>
  <c r="J119" i="7"/>
  <c r="I119" i="7"/>
  <c r="H119" i="7"/>
  <c r="I118" i="7"/>
  <c r="J118" i="7" s="1"/>
  <c r="H118" i="7"/>
  <c r="J116" i="7"/>
  <c r="I116" i="7"/>
  <c r="H116" i="7"/>
  <c r="I115" i="7"/>
  <c r="J115" i="7" s="1"/>
  <c r="H115" i="7"/>
  <c r="I114" i="7"/>
  <c r="J114" i="7" s="1"/>
  <c r="H114" i="7"/>
  <c r="J113" i="7"/>
  <c r="I113" i="7"/>
  <c r="H113" i="7"/>
  <c r="J112" i="7"/>
  <c r="I112" i="7"/>
  <c r="H112" i="7"/>
  <c r="I111" i="7"/>
  <c r="J111" i="7" s="1"/>
  <c r="H111" i="7"/>
  <c r="J110" i="7"/>
  <c r="I110" i="7"/>
  <c r="H110" i="7"/>
  <c r="I109" i="7"/>
  <c r="J109" i="7" s="1"/>
  <c r="H109" i="7"/>
  <c r="M107" i="7"/>
  <c r="M105" i="7"/>
  <c r="M94" i="7" s="1"/>
  <c r="J104" i="7"/>
  <c r="I104" i="7"/>
  <c r="H104" i="7"/>
  <c r="I102" i="7"/>
  <c r="J102" i="7" s="1"/>
  <c r="H102" i="7"/>
  <c r="J101" i="7"/>
  <c r="I101" i="7"/>
  <c r="H101" i="7"/>
  <c r="I100" i="7"/>
  <c r="J100" i="7" s="1"/>
  <c r="H100" i="7"/>
  <c r="I99" i="7"/>
  <c r="J99" i="7" s="1"/>
  <c r="H99" i="7"/>
  <c r="J98" i="7"/>
  <c r="I98" i="7"/>
  <c r="H98" i="7"/>
  <c r="J96" i="7"/>
  <c r="I96" i="7"/>
  <c r="H96" i="7"/>
  <c r="M92" i="7"/>
  <c r="M69" i="7" s="1"/>
  <c r="I91" i="7"/>
  <c r="J91" i="7" s="1"/>
  <c r="H91" i="7"/>
  <c r="I90" i="7"/>
  <c r="J90" i="7" s="1"/>
  <c r="H90" i="7"/>
  <c r="J89" i="7"/>
  <c r="I89" i="7"/>
  <c r="H89" i="7"/>
  <c r="J88" i="7"/>
  <c r="I88" i="7"/>
  <c r="H88" i="7"/>
  <c r="I86" i="7"/>
  <c r="J86" i="7" s="1"/>
  <c r="H86" i="7"/>
  <c r="J84" i="7"/>
  <c r="I84" i="7"/>
  <c r="H84" i="7"/>
  <c r="I83" i="7"/>
  <c r="J83" i="7" s="1"/>
  <c r="H83" i="7"/>
  <c r="I82" i="7"/>
  <c r="J82" i="7" s="1"/>
  <c r="H82" i="7"/>
  <c r="J81" i="7"/>
  <c r="I81" i="7"/>
  <c r="H81" i="7"/>
  <c r="J79" i="7"/>
  <c r="I79" i="7"/>
  <c r="H79" i="7"/>
  <c r="I78" i="7"/>
  <c r="J78" i="7" s="1"/>
  <c r="H78" i="7"/>
  <c r="J77" i="7"/>
  <c r="I77" i="7"/>
  <c r="H77" i="7"/>
  <c r="I76" i="7"/>
  <c r="J76" i="7" s="1"/>
  <c r="H76" i="7"/>
  <c r="J74" i="7"/>
  <c r="I74" i="7"/>
  <c r="H74" i="7"/>
  <c r="I73" i="7"/>
  <c r="J73" i="7" s="1"/>
  <c r="H73" i="7"/>
  <c r="J72" i="7"/>
  <c r="I72" i="7"/>
  <c r="H72" i="7"/>
  <c r="I71" i="7"/>
  <c r="J71" i="7" s="1"/>
  <c r="H71" i="7"/>
  <c r="M67" i="7"/>
  <c r="I66" i="7"/>
  <c r="J66" i="7" s="1"/>
  <c r="H66" i="7"/>
  <c r="J65" i="7"/>
  <c r="I65" i="7"/>
  <c r="H65" i="7"/>
  <c r="J64" i="7"/>
  <c r="I64" i="7"/>
  <c r="H64" i="7"/>
  <c r="I63" i="7"/>
  <c r="J63" i="7" s="1"/>
  <c r="H63" i="7"/>
  <c r="J62" i="7"/>
  <c r="I62" i="7"/>
  <c r="H62" i="7"/>
  <c r="I61" i="7"/>
  <c r="J61" i="7" s="1"/>
  <c r="H61" i="7"/>
  <c r="J59" i="7"/>
  <c r="I59" i="7"/>
  <c r="H59" i="7"/>
  <c r="I58" i="7"/>
  <c r="J58" i="7" s="1"/>
  <c r="H58" i="7"/>
  <c r="J57" i="7"/>
  <c r="I57" i="7"/>
  <c r="H57" i="7"/>
  <c r="I56" i="7"/>
  <c r="J56" i="7" s="1"/>
  <c r="H56" i="7"/>
  <c r="I55" i="7"/>
  <c r="J55" i="7" s="1"/>
  <c r="H55" i="7"/>
  <c r="J53" i="7"/>
  <c r="I53" i="7"/>
  <c r="H53" i="7"/>
  <c r="J52" i="7"/>
  <c r="I52" i="7"/>
  <c r="H52" i="7"/>
  <c r="I51" i="7"/>
  <c r="J51" i="7" s="1"/>
  <c r="H51" i="7"/>
  <c r="I50" i="7"/>
  <c r="J50" i="7" s="1"/>
  <c r="H50" i="7"/>
  <c r="J48" i="7"/>
  <c r="I48" i="7"/>
  <c r="H48" i="7"/>
  <c r="I47" i="7"/>
  <c r="J47" i="7" s="1"/>
  <c r="H47" i="7"/>
  <c r="J46" i="7"/>
  <c r="I46" i="7"/>
  <c r="H46" i="7"/>
  <c r="J45" i="7"/>
  <c r="I45" i="7"/>
  <c r="H45" i="7"/>
  <c r="I44" i="7"/>
  <c r="J44" i="7" s="1"/>
  <c r="H44" i="7"/>
  <c r="J43" i="7"/>
  <c r="I43" i="7"/>
  <c r="H43" i="7"/>
  <c r="M41" i="7"/>
  <c r="M39" i="7"/>
  <c r="M26" i="7" s="1"/>
  <c r="J38" i="7"/>
  <c r="I38" i="7"/>
  <c r="H38" i="7"/>
  <c r="J37" i="7"/>
  <c r="I37" i="7"/>
  <c r="H37" i="7"/>
  <c r="I36" i="7"/>
  <c r="J36" i="7" s="1"/>
  <c r="H36" i="7"/>
  <c r="I34" i="7"/>
  <c r="J34" i="7" s="1"/>
  <c r="H34" i="7"/>
  <c r="J33" i="7"/>
  <c r="I33" i="7"/>
  <c r="H33" i="7"/>
  <c r="I32" i="7"/>
  <c r="J32" i="7" s="1"/>
  <c r="H32" i="7"/>
  <c r="J30" i="7"/>
  <c r="I30" i="7"/>
  <c r="H30" i="7"/>
  <c r="J29" i="7"/>
  <c r="I29" i="7"/>
  <c r="H29" i="7"/>
  <c r="I28" i="7"/>
  <c r="J28" i="7" s="1"/>
  <c r="H28" i="7"/>
  <c r="J27" i="7"/>
  <c r="I27" i="7"/>
  <c r="H27" i="7"/>
  <c r="M24" i="7"/>
  <c r="M14" i="7" s="1"/>
  <c r="J23" i="7"/>
  <c r="I23" i="7"/>
  <c r="H23" i="7"/>
  <c r="J22" i="7"/>
  <c r="I22" i="7"/>
  <c r="H22" i="7"/>
  <c r="I21" i="7"/>
  <c r="J21" i="7" s="1"/>
  <c r="H21" i="7"/>
  <c r="I20" i="7"/>
  <c r="J20" i="7" s="1"/>
  <c r="H20" i="7"/>
  <c r="I19" i="7"/>
  <c r="J19" i="7" s="1"/>
  <c r="H19" i="7"/>
  <c r="I18" i="7"/>
  <c r="J18" i="7" s="1"/>
  <c r="H18" i="7"/>
  <c r="J17" i="7"/>
  <c r="I17" i="7"/>
  <c r="H17" i="7"/>
  <c r="J16" i="7"/>
  <c r="I16" i="7"/>
  <c r="H16" i="7"/>
  <c r="I15" i="7"/>
  <c r="J15" i="7" s="1"/>
  <c r="H15" i="7"/>
  <c r="N130" i="2" l="1"/>
  <c r="F197" i="9" s="1"/>
  <c r="I197" i="9" s="1"/>
  <c r="K19" i="1"/>
  <c r="B20" i="1"/>
  <c r="H101" i="1"/>
  <c r="F148" i="9" s="1"/>
  <c r="J12" i="1"/>
  <c r="K36" i="1"/>
  <c r="J7" i="1"/>
  <c r="D74" i="1"/>
  <c r="E41" i="1"/>
  <c r="E74" i="1" s="1"/>
  <c r="I87" i="1"/>
  <c r="C22" i="8"/>
  <c r="B18" i="8"/>
  <c r="B17" i="8"/>
  <c r="M562" i="7"/>
  <c r="M10" i="7" s="1"/>
  <c r="F816" i="6" l="1"/>
  <c r="F817" i="6" s="1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5" i="6"/>
  <c r="F793" i="6"/>
  <c r="F791" i="6"/>
  <c r="F789" i="6"/>
  <c r="F788" i="6"/>
  <c r="F786" i="6"/>
  <c r="F783" i="6"/>
  <c r="F782" i="6"/>
  <c r="F780" i="6"/>
  <c r="F778" i="6"/>
  <c r="F777" i="6"/>
  <c r="F775" i="6"/>
  <c r="F773" i="6"/>
  <c r="F771" i="6"/>
  <c r="F770" i="6"/>
  <c r="F768" i="6"/>
  <c r="F767" i="6"/>
  <c r="F765" i="6"/>
  <c r="F763" i="6"/>
  <c r="F762" i="6"/>
  <c r="F756" i="6"/>
  <c r="F755" i="6"/>
  <c r="F754" i="6"/>
  <c r="F753" i="6"/>
  <c r="F752" i="6"/>
  <c r="F751" i="6"/>
  <c r="F749" i="6"/>
  <c r="F748" i="6"/>
  <c r="F747" i="6"/>
  <c r="F746" i="6"/>
  <c r="F745" i="6"/>
  <c r="F744" i="6"/>
  <c r="F739" i="6"/>
  <c r="F738" i="6"/>
  <c r="F737" i="6"/>
  <c r="F731" i="6"/>
  <c r="F732" i="6" s="1"/>
  <c r="F726" i="6"/>
  <c r="F725" i="6"/>
  <c r="F724" i="6"/>
  <c r="F723" i="6"/>
  <c r="F722" i="6"/>
  <c r="F721" i="6"/>
  <c r="F720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0" i="6"/>
  <c r="F699" i="6"/>
  <c r="F698" i="6"/>
  <c r="F697" i="6"/>
  <c r="F696" i="6"/>
  <c r="F695" i="6"/>
  <c r="F693" i="6"/>
  <c r="F691" i="6"/>
  <c r="F689" i="6"/>
  <c r="F687" i="6"/>
  <c r="F686" i="6"/>
  <c r="F683" i="6"/>
  <c r="F682" i="6"/>
  <c r="F681" i="6"/>
  <c r="F680" i="6"/>
  <c r="F679" i="6"/>
  <c r="F678" i="6"/>
  <c r="F677" i="6"/>
  <c r="F676" i="6"/>
  <c r="F674" i="6"/>
  <c r="F673" i="6"/>
  <c r="F671" i="6"/>
  <c r="F670" i="6"/>
  <c r="F669" i="6"/>
  <c r="F668" i="6"/>
  <c r="F666" i="6"/>
  <c r="F665" i="6"/>
  <c r="F663" i="6"/>
  <c r="F662" i="6"/>
  <c r="F661" i="6"/>
  <c r="F660" i="6"/>
  <c r="F659" i="6"/>
  <c r="F658" i="6"/>
  <c r="F657" i="6"/>
  <c r="F652" i="6"/>
  <c r="F650" i="6"/>
  <c r="F649" i="6"/>
  <c r="F648" i="6"/>
  <c r="F646" i="6"/>
  <c r="F644" i="6"/>
  <c r="F643" i="6"/>
  <c r="F642" i="6"/>
  <c r="F641" i="6"/>
  <c r="F639" i="6"/>
  <c r="F638" i="6"/>
  <c r="F637" i="6"/>
  <c r="F632" i="6"/>
  <c r="F631" i="6"/>
  <c r="F630" i="6"/>
  <c r="F629" i="6"/>
  <c r="F628" i="6"/>
  <c r="F627" i="6"/>
  <c r="F623" i="6"/>
  <c r="F622" i="6"/>
  <c r="F621" i="6"/>
  <c r="F620" i="6"/>
  <c r="F619" i="6"/>
  <c r="F618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598" i="6"/>
  <c r="F597" i="6"/>
  <c r="F596" i="6"/>
  <c r="F595" i="6"/>
  <c r="F594" i="6"/>
  <c r="F593" i="6"/>
  <c r="F592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37" i="6"/>
  <c r="F536" i="6"/>
  <c r="F534" i="6"/>
  <c r="F533" i="6"/>
  <c r="F532" i="6"/>
  <c r="F531" i="6"/>
  <c r="F530" i="6"/>
  <c r="F529" i="6"/>
  <c r="F527" i="6"/>
  <c r="F526" i="6"/>
  <c r="F525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5" i="6"/>
  <c r="F504" i="6"/>
  <c r="F503" i="6"/>
  <c r="F506" i="6" s="1"/>
  <c r="F499" i="6"/>
  <c r="F498" i="6"/>
  <c r="F497" i="6"/>
  <c r="F496" i="6"/>
  <c r="F495" i="6"/>
  <c r="F494" i="6"/>
  <c r="F490" i="6"/>
  <c r="F489" i="6"/>
  <c r="F485" i="6"/>
  <c r="F484" i="6"/>
  <c r="F483" i="6"/>
  <c r="F477" i="6"/>
  <c r="F476" i="6"/>
  <c r="F474" i="6"/>
  <c r="F473" i="6"/>
  <c r="F472" i="6"/>
  <c r="F470" i="6"/>
  <c r="F469" i="6"/>
  <c r="F467" i="6"/>
  <c r="F466" i="6"/>
  <c r="F465" i="6"/>
  <c r="F463" i="6"/>
  <c r="F462" i="6"/>
  <c r="F461" i="6"/>
  <c r="F460" i="6"/>
  <c r="F459" i="6"/>
  <c r="F458" i="6"/>
  <c r="F457" i="6"/>
  <c r="F456" i="6"/>
  <c r="F455" i="6"/>
  <c r="F454" i="6"/>
  <c r="F453" i="6"/>
  <c r="F451" i="6"/>
  <c r="F449" i="6"/>
  <c r="F448" i="6"/>
  <c r="F445" i="6"/>
  <c r="F444" i="6"/>
  <c r="F443" i="6"/>
  <c r="F442" i="6"/>
  <c r="F441" i="6"/>
  <c r="F439" i="6"/>
  <c r="F437" i="6"/>
  <c r="F435" i="6"/>
  <c r="F433" i="6"/>
  <c r="F432" i="6"/>
  <c r="F430" i="6"/>
  <c r="F429" i="6"/>
  <c r="F428" i="6"/>
  <c r="F427" i="6"/>
  <c r="F426" i="6"/>
  <c r="F424" i="6"/>
  <c r="F423" i="6"/>
  <c r="F421" i="6"/>
  <c r="F420" i="6"/>
  <c r="F419" i="6"/>
  <c r="F418" i="6"/>
  <c r="F417" i="6"/>
  <c r="F416" i="6"/>
  <c r="F415" i="6"/>
  <c r="F414" i="6"/>
  <c r="F412" i="6"/>
  <c r="D410" i="6"/>
  <c r="F410" i="6" s="1"/>
  <c r="D409" i="6"/>
  <c r="F409" i="6" s="1"/>
  <c r="D408" i="6"/>
  <c r="F408" i="6" s="1"/>
  <c r="D407" i="6"/>
  <c r="F407" i="6" s="1"/>
  <c r="D406" i="6"/>
  <c r="F406" i="6" s="1"/>
  <c r="F400" i="6"/>
  <c r="F399" i="6"/>
  <c r="F397" i="6"/>
  <c r="F395" i="6"/>
  <c r="F394" i="6"/>
  <c r="F392" i="6"/>
  <c r="F391" i="6"/>
  <c r="F390" i="6"/>
  <c r="F389" i="6"/>
  <c r="F388" i="6"/>
  <c r="F386" i="6"/>
  <c r="F385" i="6"/>
  <c r="F380" i="6"/>
  <c r="F379" i="6"/>
  <c r="F377" i="6"/>
  <c r="F376" i="6"/>
  <c r="F375" i="6"/>
  <c r="F374" i="6"/>
  <c r="F373" i="6"/>
  <c r="F372" i="6"/>
  <c r="F371" i="6"/>
  <c r="F369" i="6"/>
  <c r="F368" i="6"/>
  <c r="F366" i="6"/>
  <c r="F365" i="6"/>
  <c r="F363" i="6"/>
  <c r="F362" i="6"/>
  <c r="F361" i="6"/>
  <c r="F360" i="6"/>
  <c r="F359" i="6"/>
  <c r="F358" i="6"/>
  <c r="F352" i="6"/>
  <c r="F350" i="6"/>
  <c r="F349" i="6"/>
  <c r="F347" i="6"/>
  <c r="F346" i="6"/>
  <c r="F345" i="6"/>
  <c r="F343" i="6"/>
  <c r="F342" i="6"/>
  <c r="F340" i="6"/>
  <c r="F339" i="6"/>
  <c r="F338" i="6"/>
  <c r="F337" i="6"/>
  <c r="F335" i="6"/>
  <c r="F333" i="6"/>
  <c r="F332" i="6"/>
  <c r="F331" i="6"/>
  <c r="F330" i="6"/>
  <c r="F325" i="6"/>
  <c r="F324" i="6"/>
  <c r="F323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2" i="6"/>
  <c r="F261" i="6"/>
  <c r="F260" i="6"/>
  <c r="F258" i="6"/>
  <c r="F257" i="6"/>
  <c r="F256" i="6"/>
  <c r="F255" i="6"/>
  <c r="F253" i="6"/>
  <c r="F252" i="6"/>
  <c r="F251" i="6"/>
  <c r="F250" i="6"/>
  <c r="F249" i="6"/>
  <c r="F248" i="6"/>
  <c r="F247" i="6"/>
  <c r="F246" i="6"/>
  <c r="F245" i="6"/>
  <c r="F244" i="6"/>
  <c r="F243" i="6"/>
  <c r="F241" i="6"/>
  <c r="F240" i="6"/>
  <c r="F239" i="6"/>
  <c r="F238" i="6"/>
  <c r="F237" i="6"/>
  <c r="F236" i="6"/>
  <c r="F234" i="6"/>
  <c r="F233" i="6"/>
  <c r="F232" i="6"/>
  <c r="F231" i="6"/>
  <c r="F230" i="6"/>
  <c r="F229" i="6"/>
  <c r="F228" i="6"/>
  <c r="F227" i="6"/>
  <c r="F226" i="6"/>
  <c r="F225" i="6"/>
  <c r="F224" i="6"/>
  <c r="F222" i="6"/>
  <c r="F221" i="6"/>
  <c r="F220" i="6"/>
  <c r="F219" i="6"/>
  <c r="F218" i="6"/>
  <c r="F217" i="6"/>
  <c r="F216" i="6"/>
  <c r="F214" i="6"/>
  <c r="F213" i="6"/>
  <c r="F212" i="6"/>
  <c r="F211" i="6"/>
  <c r="F210" i="6"/>
  <c r="F209" i="6"/>
  <c r="F208" i="6"/>
  <c r="F207" i="6"/>
  <c r="F205" i="6"/>
  <c r="F204" i="6"/>
  <c r="F203" i="6"/>
  <c r="F202" i="6"/>
  <c r="F201" i="6"/>
  <c r="F194" i="6"/>
  <c r="F193" i="6"/>
  <c r="F192" i="6"/>
  <c r="D191" i="6"/>
  <c r="F191" i="6" s="1"/>
  <c r="F190" i="6"/>
  <c r="F189" i="6"/>
  <c r="F188" i="6"/>
  <c r="F187" i="6"/>
  <c r="F186" i="6"/>
  <c r="F185" i="6"/>
  <c r="F184" i="6"/>
  <c r="F183" i="6"/>
  <c r="F182" i="6"/>
  <c r="F181" i="6"/>
  <c r="D180" i="6"/>
  <c r="F180" i="6" s="1"/>
  <c r="D179" i="6"/>
  <c r="F179" i="6" s="1"/>
  <c r="F178" i="6"/>
  <c r="F177" i="6"/>
  <c r="F176" i="6"/>
  <c r="F175" i="6"/>
  <c r="F174" i="6"/>
  <c r="F170" i="6"/>
  <c r="F169" i="6"/>
  <c r="F168" i="6"/>
  <c r="F166" i="6"/>
  <c r="F164" i="6"/>
  <c r="F162" i="6"/>
  <c r="F161" i="6"/>
  <c r="D156" i="6"/>
  <c r="F156" i="6" s="1"/>
  <c r="D155" i="6"/>
  <c r="F155" i="6" s="1"/>
  <c r="F153" i="6"/>
  <c r="D149" i="6"/>
  <c r="F149" i="6" s="1"/>
  <c r="F148" i="6"/>
  <c r="F147" i="6"/>
  <c r="D145" i="6"/>
  <c r="F145" i="6" s="1"/>
  <c r="D144" i="6"/>
  <c r="F144" i="6" s="1"/>
  <c r="F143" i="6"/>
  <c r="F142" i="6"/>
  <c r="F138" i="6"/>
  <c r="F137" i="6"/>
  <c r="F136" i="6"/>
  <c r="F135" i="6"/>
  <c r="F134" i="6"/>
  <c r="F129" i="6"/>
  <c r="F127" i="6"/>
  <c r="F126" i="6"/>
  <c r="F125" i="6"/>
  <c r="F124" i="6"/>
  <c r="F130" i="6" s="1"/>
  <c r="F118" i="6"/>
  <c r="F117" i="6"/>
  <c r="F116" i="6"/>
  <c r="F115" i="6"/>
  <c r="F111" i="6"/>
  <c r="F110" i="6"/>
  <c r="F109" i="6"/>
  <c r="F108" i="6"/>
  <c r="F107" i="6"/>
  <c r="F106" i="6"/>
  <c r="F102" i="6"/>
  <c r="F101" i="6"/>
  <c r="F100" i="6"/>
  <c r="D96" i="6"/>
  <c r="F96" i="6" s="1"/>
  <c r="F95" i="6"/>
  <c r="F94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0" i="6"/>
  <c r="F65" i="6"/>
  <c r="F64" i="6"/>
  <c r="F63" i="6"/>
  <c r="F62" i="6"/>
  <c r="F61" i="6"/>
  <c r="F60" i="6"/>
  <c r="F59" i="6"/>
  <c r="D53" i="6"/>
  <c r="F53" i="6" s="1"/>
  <c r="F52" i="6"/>
  <c r="D51" i="6"/>
  <c r="F51" i="6" s="1"/>
  <c r="D50" i="6"/>
  <c r="F50" i="6" s="1"/>
  <c r="D49" i="6"/>
  <c r="F49" i="6" s="1"/>
  <c r="F48" i="6"/>
  <c r="F47" i="6"/>
  <c r="F46" i="6"/>
  <c r="F39" i="6"/>
  <c r="F38" i="6"/>
  <c r="F37" i="6"/>
  <c r="F35" i="6"/>
  <c r="F34" i="6"/>
  <c r="F33" i="6"/>
  <c r="F31" i="6"/>
  <c r="F30" i="6"/>
  <c r="F29" i="6"/>
  <c r="F27" i="6"/>
  <c r="F26" i="6"/>
  <c r="F25" i="6"/>
  <c r="F19" i="6"/>
  <c r="F18" i="6"/>
  <c r="F17" i="6"/>
  <c r="F15" i="6"/>
  <c r="F14" i="6"/>
  <c r="F13" i="6"/>
  <c r="F7" i="6"/>
  <c r="F6" i="6"/>
  <c r="F5" i="6"/>
  <c r="G162" i="2"/>
  <c r="I162" i="2" s="1"/>
  <c r="O162" i="2"/>
  <c r="I114" i="2"/>
  <c r="I117" i="2"/>
  <c r="E165" i="1"/>
  <c r="F18" i="9" s="1"/>
  <c r="E160" i="1"/>
  <c r="G160" i="1" s="1"/>
  <c r="G161" i="1"/>
  <c r="E159" i="1"/>
  <c r="G159" i="1" s="1"/>
  <c r="E158" i="1"/>
  <c r="G158" i="1" s="1"/>
  <c r="G162" i="1"/>
  <c r="D12" i="3"/>
  <c r="D17" i="3" s="1"/>
  <c r="E2" i="3" s="1"/>
  <c r="F2" i="3"/>
  <c r="D2" i="3"/>
  <c r="C2" i="3"/>
  <c r="A2" i="3"/>
  <c r="F1" i="3"/>
  <c r="E1" i="3"/>
  <c r="D1" i="3"/>
  <c r="C1" i="3"/>
  <c r="A1" i="3"/>
  <c r="B96" i="1"/>
  <c r="G129" i="2"/>
  <c r="I129" i="2" s="1"/>
  <c r="F195" i="9" s="1"/>
  <c r="F164" i="2"/>
  <c r="G127" i="2"/>
  <c r="I127" i="2" s="1"/>
  <c r="G126" i="2"/>
  <c r="I126" i="2" s="1"/>
  <c r="F194" i="9" s="1"/>
  <c r="G163" i="2"/>
  <c r="I163" i="2" s="1"/>
  <c r="F128" i="2"/>
  <c r="F196" i="9" s="1"/>
  <c r="N138" i="2"/>
  <c r="N139" i="2"/>
  <c r="N140" i="2"/>
  <c r="N137" i="2"/>
  <c r="B179" i="2"/>
  <c r="G179" i="2" s="1"/>
  <c r="J171" i="2"/>
  <c r="J172" i="2"/>
  <c r="J170" i="2"/>
  <c r="B178" i="2"/>
  <c r="G178" i="2" s="1"/>
  <c r="B177" i="2"/>
  <c r="G177" i="2" s="1"/>
  <c r="E186" i="2"/>
  <c r="F80" i="9" s="1"/>
  <c r="G186" i="2"/>
  <c r="F79" i="9" s="1"/>
  <c r="F186" i="2"/>
  <c r="F75" i="9" s="1"/>
  <c r="D186" i="2"/>
  <c r="F78" i="9" s="1"/>
  <c r="C186" i="2"/>
  <c r="F77" i="9" s="1"/>
  <c r="B186" i="2"/>
  <c r="G172" i="2"/>
  <c r="G171" i="2"/>
  <c r="H172" i="2"/>
  <c r="I172" i="2" s="1"/>
  <c r="H171" i="2"/>
  <c r="I171" i="2" s="1"/>
  <c r="F172" i="2"/>
  <c r="F171" i="2"/>
  <c r="D100" i="2"/>
  <c r="F100" i="2" s="1"/>
  <c r="B91" i="2"/>
  <c r="D91" i="2" s="1"/>
  <c r="B83" i="2"/>
  <c r="E83" i="2" s="1"/>
  <c r="B93" i="2"/>
  <c r="D93" i="2" s="1"/>
  <c r="E93" i="2" s="1"/>
  <c r="B92" i="2"/>
  <c r="E92" i="2" s="1"/>
  <c r="B90" i="2"/>
  <c r="E90" i="2" s="1"/>
  <c r="B89" i="2"/>
  <c r="D89" i="2" s="1"/>
  <c r="B88" i="2"/>
  <c r="E88" i="2" s="1"/>
  <c r="E87" i="2"/>
  <c r="B86" i="2"/>
  <c r="D86" i="2" s="1"/>
  <c r="E86" i="2" s="1"/>
  <c r="B85" i="2"/>
  <c r="E85" i="2" s="1"/>
  <c r="B84" i="2"/>
  <c r="D84" i="2" s="1"/>
  <c r="G76" i="2"/>
  <c r="F77" i="2"/>
  <c r="F76" i="2"/>
  <c r="G77" i="2"/>
  <c r="B79" i="2"/>
  <c r="B78" i="2"/>
  <c r="B75" i="2"/>
  <c r="B74" i="2"/>
  <c r="I146" i="2"/>
  <c r="D146" i="2"/>
  <c r="F146" i="2" s="1"/>
  <c r="I145" i="2"/>
  <c r="D145" i="2"/>
  <c r="F145" i="2" s="1"/>
  <c r="D150" i="2" s="1"/>
  <c r="I144" i="2"/>
  <c r="D144" i="2"/>
  <c r="F144" i="2" s="1"/>
  <c r="I143" i="2"/>
  <c r="D143" i="2"/>
  <c r="F143" i="2" s="1"/>
  <c r="I142" i="2"/>
  <c r="D142" i="2"/>
  <c r="F142" i="2" s="1"/>
  <c r="I141" i="2"/>
  <c r="D141" i="2"/>
  <c r="F141" i="2" s="1"/>
  <c r="I140" i="2"/>
  <c r="D140" i="2"/>
  <c r="F140" i="2" s="1"/>
  <c r="I139" i="2"/>
  <c r="D139" i="2"/>
  <c r="F139" i="2" s="1"/>
  <c r="I138" i="2"/>
  <c r="D138" i="2"/>
  <c r="F138" i="2" s="1"/>
  <c r="I137" i="2"/>
  <c r="D137" i="2"/>
  <c r="F137" i="2" s="1"/>
  <c r="I136" i="2"/>
  <c r="D136" i="2"/>
  <c r="F136" i="2" s="1"/>
  <c r="D117" i="2"/>
  <c r="F117" i="2" s="1"/>
  <c r="D121" i="2" s="1"/>
  <c r="D116" i="2"/>
  <c r="F116" i="2" s="1"/>
  <c r="D115" i="2"/>
  <c r="F115" i="2" s="1"/>
  <c r="D114" i="2"/>
  <c r="F114" i="2" s="1"/>
  <c r="D122" i="2" s="1"/>
  <c r="D113" i="2"/>
  <c r="F113" i="2" s="1"/>
  <c r="D112" i="2"/>
  <c r="F112" i="2" s="1"/>
  <c r="D111" i="2"/>
  <c r="F111" i="2" s="1"/>
  <c r="D110" i="2"/>
  <c r="F110" i="2" s="1"/>
  <c r="D109" i="2"/>
  <c r="F109" i="2" s="1"/>
  <c r="D120" i="2" s="1"/>
  <c r="H143" i="1"/>
  <c r="A153" i="1" s="1"/>
  <c r="E149" i="1"/>
  <c r="D149" i="1"/>
  <c r="G133" i="1"/>
  <c r="D132" i="1"/>
  <c r="D133" i="1"/>
  <c r="K134" i="1"/>
  <c r="K135" i="1"/>
  <c r="K136" i="1"/>
  <c r="K137" i="1"/>
  <c r="K138" i="1"/>
  <c r="K139" i="1"/>
  <c r="K140" i="1"/>
  <c r="K141" i="1"/>
  <c r="K142" i="1"/>
  <c r="G131" i="1"/>
  <c r="G134" i="1"/>
  <c r="G135" i="1"/>
  <c r="G136" i="1"/>
  <c r="G130" i="1"/>
  <c r="D131" i="1"/>
  <c r="D134" i="1"/>
  <c r="D135" i="1"/>
  <c r="D136" i="1"/>
  <c r="D137" i="1"/>
  <c r="D138" i="1"/>
  <c r="D139" i="1"/>
  <c r="D140" i="1"/>
  <c r="D141" i="1"/>
  <c r="D142" i="1"/>
  <c r="B126" i="1"/>
  <c r="A149" i="1" s="1"/>
  <c r="F123" i="1"/>
  <c r="F124" i="1"/>
  <c r="F125" i="1"/>
  <c r="F122" i="1"/>
  <c r="D130" i="1"/>
  <c r="B65" i="2"/>
  <c r="O64" i="2"/>
  <c r="N64" i="2"/>
  <c r="M64" i="2"/>
  <c r="L64" i="2"/>
  <c r="K64" i="2"/>
  <c r="F44" i="9" s="1"/>
  <c r="J64" i="2"/>
  <c r="I64" i="2"/>
  <c r="H63" i="2"/>
  <c r="E63" i="2"/>
  <c r="H62" i="2"/>
  <c r="E62" i="2"/>
  <c r="G62" i="2" s="1"/>
  <c r="H61" i="2"/>
  <c r="E61" i="2"/>
  <c r="H60" i="2"/>
  <c r="E60" i="2"/>
  <c r="G60" i="2" s="1"/>
  <c r="H59" i="2"/>
  <c r="E59" i="2"/>
  <c r="G59" i="2" s="1"/>
  <c r="H58" i="2"/>
  <c r="E58" i="2"/>
  <c r="G58" i="2" s="1"/>
  <c r="H57" i="2"/>
  <c r="E57" i="2"/>
  <c r="F57" i="2" s="1"/>
  <c r="G57" i="2" s="1"/>
  <c r="H56" i="2"/>
  <c r="E56" i="2"/>
  <c r="G56" i="2" s="1"/>
  <c r="H55" i="2"/>
  <c r="E55" i="2"/>
  <c r="F55" i="2" s="1"/>
  <c r="G55" i="2" s="1"/>
  <c r="H54" i="2"/>
  <c r="E54" i="2"/>
  <c r="G54" i="2" s="1"/>
  <c r="H52" i="2"/>
  <c r="E52" i="2"/>
  <c r="G52" i="2" s="1"/>
  <c r="H51" i="2"/>
  <c r="E51" i="2"/>
  <c r="G51" i="2" s="1"/>
  <c r="H50" i="2"/>
  <c r="E50" i="2"/>
  <c r="H49" i="2"/>
  <c r="E49" i="2"/>
  <c r="H48" i="2"/>
  <c r="E48" i="2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E43" i="2"/>
  <c r="G43" i="2" s="1"/>
  <c r="H42" i="2"/>
  <c r="E42" i="2"/>
  <c r="G42" i="2" s="1"/>
  <c r="H41" i="2"/>
  <c r="E41" i="2"/>
  <c r="G39" i="2"/>
  <c r="G37" i="2"/>
  <c r="G35" i="2"/>
  <c r="H33" i="2"/>
  <c r="E33" i="2"/>
  <c r="G33" i="2" s="1"/>
  <c r="H32" i="2"/>
  <c r="E32" i="2"/>
  <c r="G32" i="2" s="1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F25" i="2" s="1"/>
  <c r="G25" i="2" s="1"/>
  <c r="H24" i="2"/>
  <c r="E24" i="2"/>
  <c r="H23" i="2"/>
  <c r="E23" i="2"/>
  <c r="G23" i="2" s="1"/>
  <c r="H22" i="2"/>
  <c r="E22" i="2"/>
  <c r="F22" i="2" s="1"/>
  <c r="G22" i="2" s="1"/>
  <c r="H21" i="2"/>
  <c r="E21" i="2"/>
  <c r="F21" i="2" s="1"/>
  <c r="G21" i="2" s="1"/>
  <c r="H20" i="2"/>
  <c r="E20" i="2"/>
  <c r="G20" i="2" s="1"/>
  <c r="H19" i="2"/>
  <c r="E19" i="2"/>
  <c r="G19" i="2" s="1"/>
  <c r="H18" i="2"/>
  <c r="E18" i="2"/>
  <c r="G18" i="2" s="1"/>
  <c r="H17" i="2"/>
  <c r="E17" i="2"/>
  <c r="G17" i="2" s="1"/>
  <c r="H14" i="2"/>
  <c r="E14" i="2"/>
  <c r="F14" i="2" s="1"/>
  <c r="G14" i="2" s="1"/>
  <c r="H13" i="2"/>
  <c r="E13" i="2"/>
  <c r="H12" i="2"/>
  <c r="E12" i="2"/>
  <c r="G12" i="2" s="1"/>
  <c r="H11" i="2"/>
  <c r="E11" i="2"/>
  <c r="G11" i="2" s="1"/>
  <c r="E10" i="2"/>
  <c r="G10" i="2" s="1"/>
  <c r="H9" i="2"/>
  <c r="E9" i="2"/>
  <c r="G9" i="2" s="1"/>
  <c r="H8" i="2"/>
  <c r="E8" i="2"/>
  <c r="G8" i="2" s="1"/>
  <c r="H7" i="2"/>
  <c r="E7" i="2"/>
  <c r="G7" i="2" s="1"/>
  <c r="H6" i="2"/>
  <c r="E6" i="2"/>
  <c r="H5" i="2"/>
  <c r="G5" i="2"/>
  <c r="C36" i="1"/>
  <c r="C35" i="1"/>
  <c r="C34" i="1"/>
  <c r="C27" i="1"/>
  <c r="C26" i="1"/>
  <c r="C25" i="1"/>
  <c r="G90" i="1"/>
  <c r="G89" i="1"/>
  <c r="I113" i="1"/>
  <c r="D113" i="1"/>
  <c r="F113" i="1" s="1"/>
  <c r="I112" i="1"/>
  <c r="F60" i="9" s="1"/>
  <c r="D112" i="1"/>
  <c r="F112" i="1" s="1"/>
  <c r="D117" i="1" s="1"/>
  <c r="I111" i="1"/>
  <c r="D111" i="1"/>
  <c r="F111" i="1" s="1"/>
  <c r="I110" i="1"/>
  <c r="D110" i="1"/>
  <c r="F110" i="1" s="1"/>
  <c r="I109" i="1"/>
  <c r="D109" i="1"/>
  <c r="F109" i="1" s="1"/>
  <c r="I108" i="1"/>
  <c r="D108" i="1"/>
  <c r="F108" i="1" s="1"/>
  <c r="I107" i="1"/>
  <c r="D107" i="1"/>
  <c r="F107" i="1" s="1"/>
  <c r="I106" i="1"/>
  <c r="D106" i="1"/>
  <c r="F106" i="1" s="1"/>
  <c r="I105" i="1"/>
  <c r="D105" i="1"/>
  <c r="F105" i="1" s="1"/>
  <c r="I104" i="1"/>
  <c r="D104" i="1"/>
  <c r="F104" i="1" s="1"/>
  <c r="I103" i="1"/>
  <c r="D103" i="1"/>
  <c r="F103" i="1" s="1"/>
  <c r="D86" i="1"/>
  <c r="F86" i="1" s="1"/>
  <c r="B90" i="1" s="1"/>
  <c r="D85" i="1"/>
  <c r="F85" i="1" s="1"/>
  <c r="D84" i="1"/>
  <c r="F84" i="1" s="1"/>
  <c r="D83" i="1"/>
  <c r="F83" i="1" s="1"/>
  <c r="B91" i="1" s="1"/>
  <c r="F63" i="9" s="1"/>
  <c r="D82" i="1"/>
  <c r="F82" i="1" s="1"/>
  <c r="D81" i="1"/>
  <c r="F81" i="1" s="1"/>
  <c r="D80" i="1"/>
  <c r="F80" i="1" s="1"/>
  <c r="D79" i="1"/>
  <c r="F79" i="1" s="1"/>
  <c r="D78" i="1"/>
  <c r="F78" i="1" s="1"/>
  <c r="B89" i="1" s="1"/>
  <c r="D9" i="1"/>
  <c r="D8" i="1"/>
  <c r="B7" i="1"/>
  <c r="D7" i="1" s="1"/>
  <c r="D6" i="1"/>
  <c r="D5" i="1"/>
  <c r="B4" i="1"/>
  <c r="D4" i="1" s="1"/>
  <c r="B3" i="1"/>
  <c r="D3" i="1" s="1"/>
  <c r="F796" i="6" l="1"/>
  <c r="F320" i="6"/>
  <c r="F326" i="6"/>
  <c r="F171" i="6"/>
  <c r="F139" i="6"/>
  <c r="F624" i="6"/>
  <c r="F491" i="6"/>
  <c r="F353" i="6"/>
  <c r="F381" i="6"/>
  <c r="F20" i="6"/>
  <c r="F112" i="6"/>
  <c r="F757" i="6"/>
  <c r="F813" i="6"/>
  <c r="F401" i="6"/>
  <c r="F633" i="6"/>
  <c r="F538" i="6"/>
  <c r="F701" i="6"/>
  <c r="F97" i="6"/>
  <c r="F119" i="6"/>
  <c r="F588" i="6"/>
  <c r="F599" i="6"/>
  <c r="F263" i="6"/>
  <c r="F727" i="6"/>
  <c r="F486" i="6"/>
  <c r="F521" i="6"/>
  <c r="F653" i="6"/>
  <c r="F54" i="6"/>
  <c r="F40" i="6"/>
  <c r="F615" i="6"/>
  <c r="F569" i="6"/>
  <c r="F195" i="6"/>
  <c r="F500" i="6"/>
  <c r="F8" i="6"/>
  <c r="F66" i="6"/>
  <c r="F103" i="6"/>
  <c r="F554" i="6"/>
  <c r="F740" i="6"/>
  <c r="I118" i="2"/>
  <c r="I164" i="2"/>
  <c r="F191" i="9" s="1"/>
  <c r="B67" i="2"/>
  <c r="F22" i="9" s="1"/>
  <c r="F206" i="9"/>
  <c r="I206" i="9" s="1"/>
  <c r="G143" i="1"/>
  <c r="F149" i="9" s="1"/>
  <c r="G163" i="1"/>
  <c r="F17" i="9" s="1"/>
  <c r="F147" i="9"/>
  <c r="F151" i="9" s="1"/>
  <c r="F24" i="9"/>
  <c r="B68" i="2"/>
  <c r="N141" i="2"/>
  <c r="F478" i="6"/>
  <c r="D146" i="6"/>
  <c r="F146" i="6" s="1"/>
  <c r="F150" i="6" s="1"/>
  <c r="D154" i="6"/>
  <c r="F154" i="6" s="1"/>
  <c r="F157" i="6" s="1"/>
  <c r="G180" i="2"/>
  <c r="F67" i="9" s="1"/>
  <c r="J173" i="2"/>
  <c r="F173" i="2"/>
  <c r="I173" i="2"/>
  <c r="F72" i="9" s="1"/>
  <c r="I72" i="9" s="1"/>
  <c r="G173" i="2"/>
  <c r="F69" i="9" s="1"/>
  <c r="D85" i="2"/>
  <c r="F85" i="2" s="1"/>
  <c r="D88" i="2"/>
  <c r="F88" i="2" s="1"/>
  <c r="D90" i="2"/>
  <c r="F90" i="2" s="1"/>
  <c r="D83" i="2"/>
  <c r="F83" i="2" s="1"/>
  <c r="E89" i="2"/>
  <c r="E94" i="2" s="1"/>
  <c r="C96" i="2" s="1"/>
  <c r="D92" i="2"/>
  <c r="F92" i="2" s="1"/>
  <c r="D75" i="2"/>
  <c r="E76" i="2"/>
  <c r="E77" i="2"/>
  <c r="D74" i="2"/>
  <c r="D78" i="2"/>
  <c r="D79" i="2"/>
  <c r="I147" i="2"/>
  <c r="D148" i="2"/>
  <c r="F126" i="1"/>
  <c r="D149" i="2"/>
  <c r="D119" i="2"/>
  <c r="F41" i="2"/>
  <c r="G41" i="2" s="1"/>
  <c r="H65" i="2"/>
  <c r="E65" i="2"/>
  <c r="F9" i="9"/>
  <c r="G149" i="1"/>
  <c r="I149" i="1" s="1"/>
  <c r="F149" i="1"/>
  <c r="H149" i="1" s="1"/>
  <c r="D153" i="1"/>
  <c r="G153" i="1" s="1"/>
  <c r="B157" i="1" s="1"/>
  <c r="F140" i="9" s="1"/>
  <c r="C153" i="1"/>
  <c r="F153" i="1" s="1"/>
  <c r="H153" i="1" s="1"/>
  <c r="D143" i="1"/>
  <c r="C37" i="1"/>
  <c r="D115" i="1"/>
  <c r="F58" i="9" s="1"/>
  <c r="K143" i="1"/>
  <c r="H122" i="1" s="1"/>
  <c r="F137" i="9" s="1"/>
  <c r="C28" i="1"/>
  <c r="F10" i="9"/>
  <c r="I114" i="1"/>
  <c r="D118" i="1" s="1"/>
  <c r="F36" i="9"/>
  <c r="F38" i="9"/>
  <c r="F48" i="2"/>
  <c r="G48" i="2" s="1"/>
  <c r="F63" i="2"/>
  <c r="G63" i="2" s="1"/>
  <c r="F49" i="2"/>
  <c r="G49" i="2" s="1"/>
  <c r="G6" i="2"/>
  <c r="F24" i="2"/>
  <c r="G24" i="2" s="1"/>
  <c r="F50" i="2"/>
  <c r="G50" i="2" s="1"/>
  <c r="F13" i="2"/>
  <c r="G13" i="2" s="1"/>
  <c r="F61" i="2"/>
  <c r="G61" i="2" s="1"/>
  <c r="D10" i="1"/>
  <c r="F13" i="9" s="1"/>
  <c r="F8" i="9"/>
  <c r="B88" i="1"/>
  <c r="F56" i="9" s="1"/>
  <c r="D116" i="1"/>
  <c r="F57" i="9" s="1"/>
  <c r="F26" i="9"/>
  <c r="F820" i="6" l="1"/>
  <c r="F23" i="9"/>
  <c r="D151" i="2"/>
  <c r="F145" i="9"/>
  <c r="I117" i="1"/>
  <c r="F59" i="9" s="1"/>
  <c r="C30" i="1"/>
  <c r="F88" i="9" s="1"/>
  <c r="F86" i="9"/>
  <c r="F90" i="9"/>
  <c r="B158" i="1"/>
  <c r="F138" i="9"/>
  <c r="F174" i="2"/>
  <c r="F74" i="9" s="1"/>
  <c r="F66" i="9"/>
  <c r="F71" i="9"/>
  <c r="F68" i="9"/>
  <c r="E78" i="2"/>
  <c r="G92" i="2"/>
  <c r="E74" i="2"/>
  <c r="G83" i="2"/>
  <c r="E75" i="2"/>
  <c r="G85" i="2"/>
  <c r="E79" i="2"/>
  <c r="G93" i="2"/>
  <c r="F89" i="2"/>
  <c r="F94" i="2" s="1"/>
  <c r="B156" i="1"/>
  <c r="F139" i="9" s="1"/>
  <c r="D144" i="1"/>
  <c r="F141" i="9" s="1"/>
  <c r="D146" i="1"/>
  <c r="D145" i="1"/>
  <c r="F65" i="2"/>
  <c r="C29" i="1"/>
  <c r="F87" i="9" s="1"/>
  <c r="G65" i="2"/>
  <c r="G67" i="2" s="1"/>
  <c r="F143" i="9" l="1"/>
  <c r="F142" i="9"/>
  <c r="F146" i="9"/>
  <c r="F144" i="9"/>
  <c r="E80" i="2"/>
  <c r="G94" i="2"/>
  <c r="C97" i="2" s="1"/>
  <c r="F33" i="9" l="1"/>
  <c r="F31" i="9"/>
</calcChain>
</file>

<file path=xl/sharedStrings.xml><?xml version="1.0" encoding="utf-8"?>
<sst xmlns="http://schemas.openxmlformats.org/spreadsheetml/2006/main" count="5343" uniqueCount="2862">
  <si>
    <t>PAREDES PARA DEMOLIÇÃO</t>
  </si>
  <si>
    <t>AMBIENTE</t>
  </si>
  <si>
    <t>COMPRIMENTO</t>
  </si>
  <si>
    <t>ALTURA</t>
  </si>
  <si>
    <t>ÁREA</t>
  </si>
  <si>
    <t>RECEPÇÃO</t>
  </si>
  <si>
    <t>ÁREA DE SERVIÇO</t>
  </si>
  <si>
    <t>SALA 05</t>
  </si>
  <si>
    <t>SALA 06</t>
  </si>
  <si>
    <t>COZINHA</t>
  </si>
  <si>
    <t>LAVANDERIA</t>
  </si>
  <si>
    <t>COPA</t>
  </si>
  <si>
    <t>TOTAL</t>
  </si>
  <si>
    <t>REMOÇÃO E REPOSIÇÃO DE REVESTIMENTO CERÂMICO</t>
  </si>
  <si>
    <t>PERÍMETRO</t>
  </si>
  <si>
    <t>REPOSIÇÃO</t>
  </si>
  <si>
    <t>BIBLIOTECA</t>
  </si>
  <si>
    <t>BRINQUEDOTECA</t>
  </si>
  <si>
    <t>SALA 07</t>
  </si>
  <si>
    <t>SALA 08</t>
  </si>
  <si>
    <t>BANHEIRO 03</t>
  </si>
  <si>
    <t>BANHEIRO 04</t>
  </si>
  <si>
    <t>SALA 01</t>
  </si>
  <si>
    <t>SALA 02</t>
  </si>
  <si>
    <t>SALA 03</t>
  </si>
  <si>
    <t>SALA 04</t>
  </si>
  <si>
    <t>BANHEIRO 10</t>
  </si>
  <si>
    <t>BANHEIRO 09</t>
  </si>
  <si>
    <t>BANHEIRO 08</t>
  </si>
  <si>
    <t>BANHEIRO 07</t>
  </si>
  <si>
    <t>SALA COORDENADOR</t>
  </si>
  <si>
    <t>SALA DE DIRETOR</t>
  </si>
  <si>
    <t>SECRETARIA</t>
  </si>
  <si>
    <t>ARQUIVO</t>
  </si>
  <si>
    <t>BANHEIRO 01</t>
  </si>
  <si>
    <t>BANHEIRO 02</t>
  </si>
  <si>
    <t>BANHEIRO 06</t>
  </si>
  <si>
    <t>CIRCULAÇÃO</t>
  </si>
  <si>
    <t>DESPENSA</t>
  </si>
  <si>
    <t>DESPENSA SECA</t>
  </si>
  <si>
    <t>PAREDE EXTERNA- AMPLIAÇÃO</t>
  </si>
  <si>
    <t>FACHADA- PORTICO</t>
  </si>
  <si>
    <t>REMOÇÃO DE COBOGÓ</t>
  </si>
  <si>
    <t>QUADRO DE ESQUADRIAS PARA  DEMOLIÇÃO</t>
  </si>
  <si>
    <t>TIPO</t>
  </si>
  <si>
    <t>LARGURA</t>
  </si>
  <si>
    <t>QUANTIDADE</t>
  </si>
  <si>
    <t>PORTA</t>
  </si>
  <si>
    <t>JANELA</t>
  </si>
  <si>
    <t>REVESTIMENTO EXTERNO</t>
  </si>
  <si>
    <t>PERÍMETRO DE PAREDE</t>
  </si>
  <si>
    <t xml:space="preserve">ÁREA </t>
  </si>
  <si>
    <t>REVESTIMENTO CERÂMICO</t>
  </si>
  <si>
    <t>TEXTURA</t>
  </si>
  <si>
    <t>BLOCO 01</t>
  </si>
  <si>
    <t>BEIRAL BLOCO 01</t>
  </si>
  <si>
    <t>BLOCO 02</t>
  </si>
  <si>
    <t>BEIRAL BLOCO 02</t>
  </si>
  <si>
    <t>BLOCO 03</t>
  </si>
  <si>
    <t>PILARES BLOCO 03</t>
  </si>
  <si>
    <t>BLOCO 05</t>
  </si>
  <si>
    <t>BLOCO 06</t>
  </si>
  <si>
    <t>BEIRAL BLOCO 06</t>
  </si>
  <si>
    <t>BLOCO 07</t>
  </si>
  <si>
    <t>BEIRAL BLOCO 07</t>
  </si>
  <si>
    <t>ÁREA TOTAL</t>
  </si>
  <si>
    <t>BLOCO 04</t>
  </si>
  <si>
    <t>ÁREA DE LAJE PARA PINTURA</t>
  </si>
  <si>
    <t>ÁREA DE FORRO</t>
  </si>
  <si>
    <t>BEIRAL</t>
  </si>
  <si>
    <t>RUFOS E CALHAS EXISTENTES -MANUTENÇÃO</t>
  </si>
  <si>
    <t>QUADRO DE ESQUADRIAS</t>
  </si>
  <si>
    <t>CÓDIGO</t>
  </si>
  <si>
    <t>MATERIAL</t>
  </si>
  <si>
    <t xml:space="preserve">TIPO </t>
  </si>
  <si>
    <t>P1</t>
  </si>
  <si>
    <t>VIDRO TEMPERADO</t>
  </si>
  <si>
    <t>ABRIR 2 FOLHAS</t>
  </si>
  <si>
    <t>P2</t>
  </si>
  <si>
    <t>ALUMÍNIO</t>
  </si>
  <si>
    <t>ABRIR</t>
  </si>
  <si>
    <t>P3</t>
  </si>
  <si>
    <t>P4</t>
  </si>
  <si>
    <t>P5</t>
  </si>
  <si>
    <t>P6</t>
  </si>
  <si>
    <t>CORRER 4 FOLHAS</t>
  </si>
  <si>
    <t>P7</t>
  </si>
  <si>
    <t>P8</t>
  </si>
  <si>
    <t>P9</t>
  </si>
  <si>
    <t>CORRER 2 FOLHAS</t>
  </si>
  <si>
    <t>PORTA ALUMÍNIO</t>
  </si>
  <si>
    <t>PORTA VIDRO ABRIR 2 FOLHAS</t>
  </si>
  <si>
    <t>PORTA DE VIDRO CORRER 2 FOLHAS</t>
  </si>
  <si>
    <t>PORTA DE VIDRO CORRER 4 FOLHAS</t>
  </si>
  <si>
    <t>JANELAS</t>
  </si>
  <si>
    <t>PINGADEIRAS</t>
  </si>
  <si>
    <t>J1</t>
  </si>
  <si>
    <t>J2</t>
  </si>
  <si>
    <t>J4</t>
  </si>
  <si>
    <t>J5</t>
  </si>
  <si>
    <t>J6</t>
  </si>
  <si>
    <t>J7</t>
  </si>
  <si>
    <t>J8</t>
  </si>
  <si>
    <t>J9</t>
  </si>
  <si>
    <t>J10</t>
  </si>
  <si>
    <t>J11</t>
  </si>
  <si>
    <t>VIDRO FIXO</t>
  </si>
  <si>
    <t>J12</t>
  </si>
  <si>
    <t>JANELA CORRER 2 FOLHAS</t>
  </si>
  <si>
    <t>JANELA CORRER 4 FOLHAS</t>
  </si>
  <si>
    <t>PEITORIL</t>
  </si>
  <si>
    <t>COBERTURA NOVA</t>
  </si>
  <si>
    <t>SALA DOS PROFESSORES</t>
  </si>
  <si>
    <t>VARANDA SECAGEM DE ROUPAS</t>
  </si>
  <si>
    <t>AMPLIAÇÃO SALA DOS PROFESSORES</t>
  </si>
  <si>
    <t>PAREDES</t>
  </si>
  <si>
    <t>CHAPISCO</t>
  </si>
  <si>
    <t>EMBOÇO</t>
  </si>
  <si>
    <t>PLATIBANDA VANRANDA</t>
  </si>
  <si>
    <t>DIMENSÕES</t>
  </si>
  <si>
    <t>ÁREA DE PAREDE</t>
  </si>
  <si>
    <t>ÁREA 
(M²)</t>
  </si>
  <si>
    <t>PERÍMETRO  (M)</t>
  </si>
  <si>
    <t>PÉ DIREITO 
(M)</t>
  </si>
  <si>
    <t>ÁREA COM REVESTIMENTO</t>
  </si>
  <si>
    <t>ÁREA A SER PINTADA</t>
  </si>
  <si>
    <t>ÁREA DE LAJE</t>
  </si>
  <si>
    <t>LUMINÁRIAS</t>
  </si>
  <si>
    <t>ARANDELAS</t>
  </si>
  <si>
    <t>TOMADA BAIXA SIMPLES</t>
  </si>
  <si>
    <t>TOMADA MÉDIA SIMPLES</t>
  </si>
  <si>
    <t>TOMADA ALTA SIMPLES</t>
  </si>
  <si>
    <t>TOMADAMÉDIA DUPLA</t>
  </si>
  <si>
    <t>INTERRUPTOR</t>
  </si>
  <si>
    <t>Varanda de entrada</t>
  </si>
  <si>
    <t>Recepção</t>
  </si>
  <si>
    <t>Sala coordenador</t>
  </si>
  <si>
    <t>Sala diretor</t>
  </si>
  <si>
    <t>Almoxarifado</t>
  </si>
  <si>
    <t>Sala professor</t>
  </si>
  <si>
    <t>Arquivo</t>
  </si>
  <si>
    <t>Secretaria</t>
  </si>
  <si>
    <t>Banheiro 01</t>
  </si>
  <si>
    <t>Banheiro 02</t>
  </si>
  <si>
    <t>Área de serviço</t>
  </si>
  <si>
    <t>D.M.L. 01</t>
  </si>
  <si>
    <t>Bilbioteca</t>
  </si>
  <si>
    <t>Brinquedoteca</t>
  </si>
  <si>
    <t>Banheiro 03</t>
  </si>
  <si>
    <t>Banheiro 04</t>
  </si>
  <si>
    <t>Circulação 01</t>
  </si>
  <si>
    <t>Banheiro PNE 01</t>
  </si>
  <si>
    <t>Banheiro PNE 02</t>
  </si>
  <si>
    <t>Circulação 03</t>
  </si>
  <si>
    <t>Circulação 04</t>
  </si>
  <si>
    <t>Circulação 02</t>
  </si>
  <si>
    <t>Varanda 01</t>
  </si>
  <si>
    <t>Sala 08</t>
  </si>
  <si>
    <t>Sala 07</t>
  </si>
  <si>
    <t>Sala 06</t>
  </si>
  <si>
    <t>Sala 05</t>
  </si>
  <si>
    <t>Refeitório</t>
  </si>
  <si>
    <t>Anfi-teatro</t>
  </si>
  <si>
    <t xml:space="preserve"> Passarela</t>
  </si>
  <si>
    <t>Cozinha</t>
  </si>
  <si>
    <t>Despensa Seca</t>
  </si>
  <si>
    <t>Varanda de Secagem de Roupa</t>
  </si>
  <si>
    <t>Despensa</t>
  </si>
  <si>
    <t>Depósito</t>
  </si>
  <si>
    <t>Circulação 05</t>
  </si>
  <si>
    <t>D.M.L. 02</t>
  </si>
  <si>
    <t>Lavanderia</t>
  </si>
  <si>
    <t>Copa</t>
  </si>
  <si>
    <t>Banheiro 06</t>
  </si>
  <si>
    <t>Circulação 06</t>
  </si>
  <si>
    <t>Rouparia</t>
  </si>
  <si>
    <t>Sala 01</t>
  </si>
  <si>
    <t>Banheiro 07</t>
  </si>
  <si>
    <t>Sala 02</t>
  </si>
  <si>
    <t>Banheiro 08</t>
  </si>
  <si>
    <t>Varanda 02</t>
  </si>
  <si>
    <t>Circulação 07</t>
  </si>
  <si>
    <t>Sala 03</t>
  </si>
  <si>
    <t>Banheiro 09</t>
  </si>
  <si>
    <t>Sala 04</t>
  </si>
  <si>
    <t>Banheiro 10</t>
  </si>
  <si>
    <t>CALÇADAS</t>
  </si>
  <si>
    <t>RUA CORUMBÁ</t>
  </si>
  <si>
    <t>RUA ALAGOAS</t>
  </si>
  <si>
    <t>RUA PROJETADA 03</t>
  </si>
  <si>
    <t>ESTACIONAMENTO</t>
  </si>
  <si>
    <t xml:space="preserve">MURO </t>
  </si>
  <si>
    <t>GRADE</t>
  </si>
  <si>
    <t>TRECHO COM CONFRONTANTES</t>
  </si>
  <si>
    <t>LOTE 72</t>
  </si>
  <si>
    <t>PROFUNDIDADE</t>
  </si>
  <si>
    <t>VOLUME DE CONCRETO</t>
  </si>
  <si>
    <t>QUANTIDADE DE PILARES</t>
  </si>
  <si>
    <t>TRECHO DE MURO</t>
  </si>
  <si>
    <t>VIGA BALDRAME</t>
  </si>
  <si>
    <t>VOLUME</t>
  </si>
  <si>
    <t>TOTAL DE PILARES</t>
  </si>
  <si>
    <t>VOLUME TOTAL</t>
  </si>
  <si>
    <t>TOTAL DE VOLUME</t>
  </si>
  <si>
    <t>NUMERO DE PILARES</t>
  </si>
  <si>
    <t>COMPRIMENTO DE ESTRIBO</t>
  </si>
  <si>
    <t>QUANTIDADE DE ESTRIBOS POR PILAR</t>
  </si>
  <si>
    <t>QUANTIDADE DE BARRAS 10mm POR PILAR</t>
  </si>
  <si>
    <t xml:space="preserve"> AÇO 10mm (METROS)</t>
  </si>
  <si>
    <t>AÇO 5mm (METROS)</t>
  </si>
  <si>
    <t>AÇO 10mm (kg)</t>
  </si>
  <si>
    <t>AÇO 5mm (kg)</t>
  </si>
  <si>
    <t>AÇO PARA PILARES MURO</t>
  </si>
  <si>
    <t>AÇO PARA VIGAS BALDRAME DE MURO</t>
  </si>
  <si>
    <t>QUANTIDADE DE BARRAS 10mm POR VIGA</t>
  </si>
  <si>
    <t>ALTURA DE PILAR COM ESTACA</t>
  </si>
  <si>
    <t xml:space="preserve">QUANTIDADE DE ESTRIBOS 5mm </t>
  </si>
  <si>
    <t>COMPRIMENTO TOTAL</t>
  </si>
  <si>
    <t>COMPRIMENTO DO ESTRIBO</t>
  </si>
  <si>
    <t>QUANTIDADE DE BARRAS DE 5mm (METROS)</t>
  </si>
  <si>
    <t>QUANTIDADE DE BARRAS DE 8mm (metro)</t>
  </si>
  <si>
    <t>AÇO 8mm (kg)</t>
  </si>
  <si>
    <t>VOLUME CONCRETO VIGA E PILARES</t>
  </si>
  <si>
    <t>área de muro sem pilares</t>
  </si>
  <si>
    <t>área para emboço</t>
  </si>
  <si>
    <t>área para pintura</t>
  </si>
  <si>
    <t>GRANILITE</t>
  </si>
  <si>
    <t>ÁREA DE PAREDE DESCONTANDO ABERTURAS E ÁREAS REVESTIDAS</t>
  </si>
  <si>
    <t>PILARES</t>
  </si>
  <si>
    <t>ÁREA DE PAREDES EXTERNAS</t>
  </si>
  <si>
    <t>ESQUADRIAS</t>
  </si>
  <si>
    <t>ÁREA DE VIGAS</t>
  </si>
  <si>
    <t>ÁREA DE PILARES</t>
  </si>
  <si>
    <t>ÁREA DE REVESTIMENTO EXTERNO</t>
  </si>
  <si>
    <t xml:space="preserve">ÁREA DE TEXTURA PARA PAREDE EXTERNA </t>
  </si>
  <si>
    <t>DIVISÓRIA DE BANHEIRO - GRANITO</t>
  </si>
  <si>
    <t>COMP</t>
  </si>
  <si>
    <t>SAPATAS</t>
  </si>
  <si>
    <t>COMPIMENTO</t>
  </si>
  <si>
    <t>VOLUME ESCAVAÇÃO</t>
  </si>
  <si>
    <t>IDENTIFICAÇÃO</t>
  </si>
  <si>
    <t>S8</t>
  </si>
  <si>
    <t>S1, S2, S3, S4 E S5</t>
  </si>
  <si>
    <t>S6 e S7</t>
  </si>
  <si>
    <t>AÇO 8MM</t>
  </si>
  <si>
    <t>KG</t>
  </si>
  <si>
    <t>VIGAS</t>
  </si>
  <si>
    <t>AÇO 5.0MM (kg)</t>
  </si>
  <si>
    <t>AÇO 6.3MM (kg)</t>
  </si>
  <si>
    <t>AÇO 10.0MM (kg)</t>
  </si>
  <si>
    <t>AÇO 12.5MM (kg)</t>
  </si>
  <si>
    <t>AÇO 8.0MM (kg)</t>
  </si>
  <si>
    <t>FORMA DE SAPATA</t>
  </si>
  <si>
    <t>CONCRETO MAGRO</t>
  </si>
  <si>
    <t>SAPATA S8</t>
  </si>
  <si>
    <t>SAPATAS S1,S2,S3,S4E S5</t>
  </si>
  <si>
    <t>SAPATAS S6 E S7</t>
  </si>
  <si>
    <t>REATERRO</t>
  </si>
  <si>
    <t>IMPERMEABILIZAÇÃO</t>
  </si>
  <si>
    <t>item</t>
  </si>
  <si>
    <t>quantidade</t>
  </si>
  <si>
    <t>TELHAS</t>
  </si>
  <si>
    <t>largura (ou base)</t>
  </si>
  <si>
    <t>COBERTURA ANFITEATRO</t>
  </si>
  <si>
    <t>PERGOLADO ENTRADA</t>
  </si>
  <si>
    <t>ITEM</t>
  </si>
  <si>
    <t>PERFIL U</t>
  </si>
  <si>
    <t>KG/m</t>
  </si>
  <si>
    <t>total kg</t>
  </si>
  <si>
    <t>total de KG</t>
  </si>
  <si>
    <t>TOTAL DE METROS</t>
  </si>
  <si>
    <t xml:space="preserve">TELHA </t>
  </si>
  <si>
    <t>ESTRUTURA TELHADO</t>
  </si>
  <si>
    <t>ELÉTRICA</t>
  </si>
  <si>
    <t>CÁLCULO DE BDI DETALHADO</t>
  </si>
  <si>
    <t>Conforme Acórdão nº. 2622 de 25 de setembro de 2013 do T.C.U.</t>
  </si>
  <si>
    <t>Descrição Despesas</t>
  </si>
  <si>
    <t>%</t>
  </si>
  <si>
    <t>Administração Central (AC)</t>
  </si>
  <si>
    <t>Custos financeiros (DF)</t>
  </si>
  <si>
    <t>Riscos ( C )</t>
  </si>
  <si>
    <t>Seguros e Garantias (S)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</si>
  <si>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</si>
  <si>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</si>
  <si>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</si>
  <si>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</si>
  <si>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</si>
  <si>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</si>
  <si>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</si>
  <si>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LIMPEZA MANUAL DE TERRENO</t>
  </si>
  <si>
    <t>LOCAL</t>
  </si>
  <si>
    <t>RUA SEM DENOMINAÇÃO</t>
  </si>
  <si>
    <t>LATERAL CO LOTE 72</t>
  </si>
  <si>
    <t>AMPLIAÇÃO DE SALA</t>
  </si>
  <si>
    <t>GABARITO</t>
  </si>
  <si>
    <t>FLOREIRA</t>
  </si>
  <si>
    <t>ÁREA DE ATERRO</t>
  </si>
  <si>
    <t>Obra</t>
  </si>
  <si>
    <t>Bancos</t>
  </si>
  <si>
    <t>B.D.I.</t>
  </si>
  <si>
    <t>Encargos Sociais</t>
  </si>
  <si>
    <t>REFORMA - CRECHE REGINA ECKER</t>
  </si>
  <si>
    <t xml:space="preserve">SINAPI - 05/2023 - Mato Grosso
SBC - 05/2023 - Mato Grosso
ORSE - 04/2023 - Sergipe
SEINFRA - 027 - Ceará
</t>
  </si>
  <si>
    <t>22,2%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</si>
  <si>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</si>
  <si>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</si>
  <si>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</si>
  <si>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</si>
  <si>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</si>
  <si>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</si>
  <si>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</si>
  <si>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</si>
  <si>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</si>
  <si>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</si>
  <si>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</si>
  <si>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</si>
  <si>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</si>
  <si>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</si>
  <si>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</si>
  <si>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</si>
  <si>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</si>
  <si>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</si>
  <si>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</si>
  <si>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97634 </t>
  </si>
  <si>
    <t>DEMOLIÇÃO DE REVESTIMENTO CERÂMICO, DE FORMA MECANIZADA COM MARTELETE, SEM REAPROVEITAMENTO. AF_12/2017</t>
  </si>
  <si>
    <t xml:space="preserve"> 1.3 </t>
  </si>
  <si>
    <t xml:space="preserve"> 97644 </t>
  </si>
  <si>
    <t>REMOÇÃO DE PORTAS, DE FORMA MANUAL, SEM REAPROVEITAMENTO. AF_12/2017</t>
  </si>
  <si>
    <t xml:space="preserve"> 1.4 </t>
  </si>
  <si>
    <t xml:space="preserve"> 97645 </t>
  </si>
  <si>
    <t>REMOÇÃO DE JANELAS, DE FORMA MANUAL, SEM REAPROVEITAMENTO. AF_12/2017</t>
  </si>
  <si>
    <t xml:space="preserve"> 1.5 </t>
  </si>
  <si>
    <t xml:space="preserve"> 97665 </t>
  </si>
  <si>
    <t>REMOÇÃO DE LUMINÁRIAS, DE FORMA MANUAL, SEM REAPROVEITAMENTO. AF_12/2017</t>
  </si>
  <si>
    <t>UN</t>
  </si>
  <si>
    <t xml:space="preserve"> 1.6 </t>
  </si>
  <si>
    <t xml:space="preserve"> 97626 </t>
  </si>
  <si>
    <t>DEMOLIÇÃO DE PILARES E VIGAS EM CONCRETO ARMADO, DE FORMA MANUAL, SEM REAPROVEITAMENTO. AF_12/2017</t>
  </si>
  <si>
    <t>m³</t>
  </si>
  <si>
    <t xml:space="preserve"> 1.7 </t>
  </si>
  <si>
    <t xml:space="preserve"> 97622 </t>
  </si>
  <si>
    <t>DEMOLIÇÃO DE ALVENARIA DE BLOCO FURADO, DE FORMA MANUAL, SEM REAPROVEITAMENTO. AF_12/2017</t>
  </si>
  <si>
    <t xml:space="preserve"> 1.8 </t>
  </si>
  <si>
    <t xml:space="preserve"> 97660 </t>
  </si>
  <si>
    <t>REMOÇÃO DE INTERRUPTORES/TOMADAS ELÉTRICAS, DE FORMA MANUAL, SEM REAPROVEITAMENTO. AF_12/2017</t>
  </si>
  <si>
    <t xml:space="preserve"> 1.9 </t>
  </si>
  <si>
    <t xml:space="preserve"> 93209 </t>
  </si>
  <si>
    <t>EXECUÇÃO DE ALMOXARIFADO EM CANTEIRO DE OBRA EM ALVENARIA, INCLUSO PRATELEIRAS. AF_02/2016</t>
  </si>
  <si>
    <t xml:space="preserve"> 1.10 </t>
  </si>
  <si>
    <t xml:space="preserve"> 88326 </t>
  </si>
  <si>
    <t>VIGIA NOTURNO COM ENCARGOS COMPLEMENTARES</t>
  </si>
  <si>
    <t>H</t>
  </si>
  <si>
    <t xml:space="preserve"> 1.11 </t>
  </si>
  <si>
    <t xml:space="preserve"> 98524 </t>
  </si>
  <si>
    <t>LIMPEZA MANUAL DE VEGETAÇÃO EM TERRENO COM ENXADA.AF_05/2018</t>
  </si>
  <si>
    <t xml:space="preserve"> 1.12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</si>
  <si>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</si>
  <si>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</si>
  <si>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</si>
  <si>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</si>
  <si>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ADIMINISTRAÇÃO LOCAL</t>
  </si>
  <si>
    <t xml:space="preserve"> 2.1 </t>
  </si>
  <si>
    <t xml:space="preserve"> ADM PRAÇA </t>
  </si>
  <si>
    <t>Próprio</t>
  </si>
  <si>
    <t>ADMINISTRAÇÃO LOCAL DE OBRA</t>
  </si>
  <si>
    <t xml:space="preserve"> 3 </t>
  </si>
  <si>
    <t>PISOS</t>
  </si>
  <si>
    <t xml:space="preserve"> 3.1 </t>
  </si>
  <si>
    <t xml:space="preserve"> 98560 </t>
  </si>
  <si>
    <t>IMPERMEABILIZAÇÃO DE PISO COM ARGAMASSA DE CIMENTO E AREIA, COM ADITIVO IMPERMEABILIZANTE, E = 2CM. AF_06/2018</t>
  </si>
  <si>
    <t xml:space="preserve"> 3.2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</si>
  <si>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</si>
  <si>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</si>
  <si>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3.3 </t>
  </si>
  <si>
    <t xml:space="preserve"> 102491 </t>
  </si>
  <si>
    <t>PINTURA DE PISO COM TINTA ACRÍLICA, APLICAÇÃO MANUAL, 2 DEMÃOS, INCLUSO FUNDO PREPARADOR. AF_05/2021</t>
  </si>
  <si>
    <t xml:space="preserve"> 4 </t>
  </si>
  <si>
    <t xml:space="preserve"> 4.1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</si>
  <si>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</si>
  <si>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</si>
  <si>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4.2 </t>
  </si>
  <si>
    <t xml:space="preserve"> 88485 </t>
  </si>
  <si>
    <t>FUNDO SELADOR ACRÍLICO, APLICAÇÃO MANUAL EM PAREDE, UMA DEMÃO. AF_04/2023</t>
  </si>
  <si>
    <t xml:space="preserve"> 4.3 </t>
  </si>
  <si>
    <t xml:space="preserve"> 88489 </t>
  </si>
  <si>
    <t>PINTURA LÁTEX ACRÍLICA PREMIUM, APLICAÇÃO MANUAL EM PAREDES, DUAS DEMÃOS. AF_04/2023</t>
  </si>
  <si>
    <t xml:space="preserve"> 4.4 </t>
  </si>
  <si>
    <t xml:space="preserve"> 99807 </t>
  </si>
  <si>
    <t>LIMPEZA DE REVESTIMENTO CERÂMICO EM PAREDE UTILIZANDO DETERGENTE NEUTRO E ESCOVAÇÃO MANUAL. AF_04/2019</t>
  </si>
  <si>
    <t xml:space="preserve"> 4.5 </t>
  </si>
  <si>
    <t xml:space="preserve"> COMP CIVIL 71 </t>
  </si>
  <si>
    <t>APLICAÇÃO MANUAL DE PINTURA COM TINTA EPOXÍDICA EM PAREDES, SOBRE REVESTIMENTO CERÂMICO, DUAS DEMÃOS. REF.: SINAPI (88489)</t>
  </si>
  <si>
    <t xml:space="preserve"> 4.6 </t>
  </si>
  <si>
    <t xml:space="preserve"> 95305 </t>
  </si>
  <si>
    <t>TEXTURA ACRÍLICA, APLICAÇÃO MANUAL EM PAREDE, UMA DEMÃO. AF_04/2023</t>
  </si>
  <si>
    <t xml:space="preserve"> 4.7 </t>
  </si>
  <si>
    <t xml:space="preserve"> C4070 </t>
  </si>
  <si>
    <t>SEINFRA</t>
  </si>
  <si>
    <t>DIVISÓRIA DE GRANITO CINZA E=2cm</t>
  </si>
  <si>
    <t xml:space="preserve"> 4.8 </t>
  </si>
  <si>
    <t xml:space="preserve"> 5 </t>
  </si>
  <si>
    <t>COBERTURAS E FORROS</t>
  </si>
  <si>
    <t xml:space="preserve"> 5.1 </t>
  </si>
  <si>
    <t xml:space="preserve"> COMP CIVIL 72 </t>
  </si>
  <si>
    <t>PINTURA COM RESINA HIDROFUGANTE EM DUAS DEMAOS,EM TELHA OU T IJOLO CERAMICO,INCLUSIVE LIMPEZA DA SUPERFICIE. REF.: EMOP 17.025.0006-0</t>
  </si>
  <si>
    <t xml:space="preserve"> 5.2 </t>
  </si>
  <si>
    <t xml:space="preserve"> 88488 </t>
  </si>
  <si>
    <t>PINTURA LÁTEX ACRÍLICA PREMIUM, APLICAÇÃO MANUAL EM TETO, DUAS DEMÃOS. AF_04/2023</t>
  </si>
  <si>
    <t xml:space="preserve"> 5.3 </t>
  </si>
  <si>
    <t xml:space="preserve"> 98546 </t>
  </si>
  <si>
    <t>IMPERMEABILIZAÇÃO DE SUPERFÍCIE COM MANTA ASFÁLTICA, UMA CAMADA, INCLUSIVE APLICAÇÃO DE PRIMER ASFÁLTICO, E=3MM. AF_06/2018</t>
  </si>
  <si>
    <t xml:space="preserve"> 5.4 </t>
  </si>
  <si>
    <t xml:space="preserve"> COMP CIVIL 73 </t>
  </si>
  <si>
    <t>VEDACAO DE CALHAS E RUFOS COM COLA A BASE DE POLIURETANO (PU). REF.: SBC (100617)</t>
  </si>
  <si>
    <t xml:space="preserve"> 5.5 </t>
  </si>
  <si>
    <t xml:space="preserve"> 71623 </t>
  </si>
  <si>
    <t>CHAPIM DE CONCRETO APARENTE COM ACABAMENTO DESEMPENADO, FORMA DE COMPENSADO PLASTIFICADO (MADEIRIT) DE 14 X 10 CM, FUNDIDO NO LOCAL.</t>
  </si>
  <si>
    <t xml:space="preserve"> 6 </t>
  </si>
  <si>
    <t xml:space="preserve"> 6.1 </t>
  </si>
  <si>
    <t xml:space="preserve"> 060193 </t>
  </si>
  <si>
    <t>SBC</t>
  </si>
  <si>
    <t>LUMINARIA DE SOBREPOR PLAFON BRANCA 30x60cm 36W LED</t>
  </si>
  <si>
    <t xml:space="preserve"> 6.2 </t>
  </si>
  <si>
    <t xml:space="preserve"> COMP CIVIL 40 </t>
  </si>
  <si>
    <t>LUMINÁRIA DE SOBREPOR DE LED, QUADRADA, 24W, 30X30CM - FORNECIMENTO E INSTALAÇÃO. ref.: SINAPI (97610)</t>
  </si>
  <si>
    <t xml:space="preserve"> 6.3 </t>
  </si>
  <si>
    <t xml:space="preserve"> 6.4 </t>
  </si>
  <si>
    <t xml:space="preserve"> 92000 </t>
  </si>
  <si>
    <t>TOMADA BAIXA DE EMBUTIR (1 MÓDULO), 2P+T 10 A, INCLUINDO SUPORTE E PLACA - FORNECIMENTO E INSTALAÇÃO. AF_03/2023</t>
  </si>
  <si>
    <t xml:space="preserve"> 6.5 </t>
  </si>
  <si>
    <t xml:space="preserve"> 6.6 </t>
  </si>
  <si>
    <t xml:space="preserve"> 97607 </t>
  </si>
  <si>
    <t>LUMINÁRIA ARANDELA TIPO TARTARUGA, DE SOBREPOR, COM 1 LÂMPADA LED DE 6 W, SEM REATOR - FORNECIMENTO E INSTALAÇÃO. AF_02/2020</t>
  </si>
  <si>
    <t xml:space="preserve"> 6.7 </t>
  </si>
  <si>
    <t xml:space="preserve"> 91993 </t>
  </si>
  <si>
    <t>TOMADA ALTA DE EMBUTIR (1 MÓDULO), 2P+T 20 A, INCLUINDO SUPORTE E PLACA - FORNECIMENTO E INSTALAÇÃO. AF_03/2023</t>
  </si>
  <si>
    <t xml:space="preserve"> 7 </t>
  </si>
  <si>
    <t xml:space="preserve"> 7.1 </t>
  </si>
  <si>
    <t xml:space="preserve"> 102184 </t>
  </si>
  <si>
    <t>PORTA DE ABRIR COM MOLA HIDRÁULICA, EM VIDRO TEMPERADO, 90X210 CM, ESPESSURA 10 MM, INCLUSIVE ACESSÓRIOS. AF_01/2021</t>
  </si>
  <si>
    <t xml:space="preserve"> 7.2 </t>
  </si>
  <si>
    <t xml:space="preserve"> 91338 </t>
  </si>
  <si>
    <t>PORTA DE ALUMÍNIO DE ABRIR COM LAMBRI, COM GUARNIÇÃO, FIXAÇÃO COM PARAFUSOS - FORNECIMENTO E INSTALAÇÃO. AF_12/2019</t>
  </si>
  <si>
    <t xml:space="preserve"> 7.3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</si>
  <si>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</si>
  <si>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</si>
  <si>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7.4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</si>
  <si>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</si>
  <si>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</si>
  <si>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7.5 </t>
  </si>
  <si>
    <t xml:space="preserve"> PMNBS 003 </t>
  </si>
  <si>
    <t>PEITORIL LINEAR EM GRANITO OU MÁRMORE, L = 17CM, ESPESSURA 2,5CM, ASSENTADO COM ARGAMASSA 1:6 COM ADITIVO. REFERÊNCIA: SINAPI 101965</t>
  </si>
  <si>
    <t xml:space="preserve"> 7.6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</si>
  <si>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</si>
  <si>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</si>
  <si>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7.7 </t>
  </si>
  <si>
    <t xml:space="preserve"> 100702 </t>
  </si>
  <si>
    <t>PORTA DE CORRER DE ALUMÍNIO, COM DUAS FOLHAS PARA VIDRO, INCLUSO VIDRO LISO INCOLOR, FECHADURA E PUXADOR, SEM ALIZAR. AF_12/2019</t>
  </si>
  <si>
    <t xml:space="preserve"> 7.8 </t>
  </si>
  <si>
    <t xml:space="preserve"> COMP CIVIL 78 </t>
  </si>
  <si>
    <t>PORTA DE ABRIR COM MOLA HIDRÁULICA, EM VIDRO TEMPERADO, 75X210 CM, ESPESSURA 10 MM, INCLUSIVE ACESSÓRIOS. REF: SINAPI 102184</t>
  </si>
  <si>
    <t>UNID</t>
  </si>
  <si>
    <t xml:space="preserve"> 7.9 </t>
  </si>
  <si>
    <t xml:space="preserve"> COMP CIVIL 79 </t>
  </si>
  <si>
    <t>PORTA DE CORRER DE ALUMÍNIO, COM 4 FOLHAS PARA VIDRO, INCLUSO VIDRO LISO INCOLOR, FECHADURA E PUXADOR, SEM ALIZAR. REF: SINAPI 100702</t>
  </si>
  <si>
    <t xml:space="preserve"> 8 </t>
  </si>
  <si>
    <t>AMPLIAÇÃO SALA DOS PROFESSORES E ENTRADA</t>
  </si>
  <si>
    <t xml:space="preserve"> 8.1 </t>
  </si>
  <si>
    <t>ESTRUTURA</t>
  </si>
  <si>
    <t xml:space="preserve"> 8.1.1 </t>
  </si>
  <si>
    <t xml:space="preserve"> 96523 </t>
  </si>
  <si>
    <t>ESCAVAÇÃO MANUAL PARA BLOCO DE COROAMENTO OU SAPATA (INCLUINDO ESCAVAÇÃO PARA COLOCAÇÃO DE FÔRMAS). AF_06/2017</t>
  </si>
  <si>
    <t xml:space="preserve"> 8.1.2 </t>
  </si>
  <si>
    <t xml:space="preserve"> 96535 </t>
  </si>
  <si>
    <t>FABRICAÇÃO, MONTAGEM E DESMONTAGEM DE FÔRMA PARA SAPATA, EM MADEIRA SERRADA, E=25 MM, 4 UTILIZAÇÕES. AF_06/2017</t>
  </si>
  <si>
    <t xml:space="preserve"> 8.1.3 </t>
  </si>
  <si>
    <t xml:space="preserve"> 96619 </t>
  </si>
  <si>
    <t>LASTRO DE CONCRETO MAGRO, APLICADO EM BLOCOS DE COROAMENTO OU SAPATAS, ESPESSURA DE 5 CM. AF_08/2017</t>
  </si>
  <si>
    <t xml:space="preserve"> 8.1.4 </t>
  </si>
  <si>
    <t xml:space="preserve"> 94964 </t>
  </si>
  <si>
    <t>CONCRETO FCK = 20MPA, TRAÇO 1:2,7:3 (EM MASSA SECA DE CIMENTO/ AREIA MÉDIA/ BRITA 1) - PREPARO MECÂNICO COM BETONEIRA 400 L. AF_05/2021</t>
  </si>
  <si>
    <t xml:space="preserve"> 8.1.5 </t>
  </si>
  <si>
    <t xml:space="preserve"> 96536 </t>
  </si>
  <si>
    <t>FABRICAÇÃO, MONTAGEM E DESMONTAGEM DE FÔRMA PARA VIGA BALDRAME, EM MADEIRA SERRADA, E=25 MM, 4 UTILIZAÇÕES. AF_06/2017</t>
  </si>
  <si>
    <t xml:space="preserve"> 8.1.6 </t>
  </si>
  <si>
    <t xml:space="preserve"> 96556 </t>
  </si>
  <si>
    <t>CONCRETAGEM DE SAPATAS, FCK 30 MPA, COM USO DE JERICA  LANÇAMENTO, ADENSAMENTO E ACABAMENTO. AF_06/2017</t>
  </si>
  <si>
    <t xml:space="preserve"> 8.1.7 </t>
  </si>
  <si>
    <t xml:space="preserve"> 96545 </t>
  </si>
  <si>
    <t>ARMAÇÃO DE BLOCO, VIGA BALDRAME OU SAPATA UTILIZANDO AÇO CA-50 DE 8 MM - MONTAGEM. AF_06/2017</t>
  </si>
  <si>
    <t xml:space="preserve"> 8.1.8 </t>
  </si>
  <si>
    <t xml:space="preserve"> 98557 </t>
  </si>
  <si>
    <t>IMPERMEABILIZAÇÃO DE SUPERFÍCIE COM EMULSÃO ASFÁLTICA, 2 DEMÃOS AF_06/2018</t>
  </si>
  <si>
    <t xml:space="preserve"> 8.1.9 </t>
  </si>
  <si>
    <t xml:space="preserve"> 93382 </t>
  </si>
  <si>
    <t>REATERRO MANUAL DE VALAS COM COMPACTAÇÃO MECANIZADA. AF_04/2016</t>
  </si>
  <si>
    <t xml:space="preserve"> 8.1.10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</si>
  <si>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</si>
  <si>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</si>
  <si>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8.1.11 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</si>
  <si>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</si>
  <si>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</si>
  <si>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 xml:space="preserve"> 8.1.12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</si>
  <si>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</si>
  <si>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</si>
  <si>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8.1.13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</si>
  <si>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</si>
  <si>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</si>
  <si>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8.1.14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</si>
  <si>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</si>
  <si>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</si>
  <si>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8.1.15 </t>
  </si>
  <si>
    <t xml:space="preserve"> 92761 </t>
  </si>
  <si>
    <t>ARMAÇÃO DE PILAR OU VIGA DE ESTRUTURA CONVENCIONAL DE CONCRETO ARMADO UTILIZANDO AÇO CA-50 DE 8,0 MM - MONTAGEM. AF_06/2022</t>
  </si>
  <si>
    <t xml:space="preserve"> 8.1.16 </t>
  </si>
  <si>
    <t xml:space="preserve"> 103669 </t>
  </si>
  <si>
    <t>CONCRETAGEM DE PILARES, FCK = 25 MPA,  COM USO DE BALDES - LANÇAMENTO, ADENSAMENTO E ACABAMENTO. AF_02/2022</t>
  </si>
  <si>
    <t xml:space="preserve"> 8.1.17 </t>
  </si>
  <si>
    <t xml:space="preserve"> 94965 </t>
  </si>
  <si>
    <t>CONCRETO FCK = 25MPA, TRAÇO 1:2,3:2,7 (EM MASSA SECA DE CIMENTO/ AREIA MÉDIA/ BRITA 1) - PREPARO MECÂNICO COM BETONEIRA 400 L. AF_05/2021</t>
  </si>
  <si>
    <t xml:space="preserve"> 8.1.18 </t>
  </si>
  <si>
    <t xml:space="preserve"> 103670 </t>
  </si>
  <si>
    <t>LANÇAMENTO COM USO DE BALDES, ADENSAMENTO E ACABAMENTO DE CONCRETO EM ESTRUTURAS. AF_02/2022</t>
  </si>
  <si>
    <t xml:space="preserve"> 8.1.19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</si>
  <si>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</si>
  <si>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</si>
  <si>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8.2 </t>
  </si>
  <si>
    <t>PAREDES AMPLIAÇÃO</t>
  </si>
  <si>
    <t xml:space="preserve"> 8.2.1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</si>
  <si>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</si>
  <si>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</si>
  <si>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8.2.2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</si>
  <si>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</si>
  <si>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</si>
  <si>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8.2.3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</si>
  <si>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</si>
  <si>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</si>
  <si>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8.2.4 </t>
  </si>
  <si>
    <t xml:space="preserve"> 8.2.5 </t>
  </si>
  <si>
    <t xml:space="preserve"> 8.2.6 </t>
  </si>
  <si>
    <t xml:space="preserve"> 8.2.7 </t>
  </si>
  <si>
    <t xml:space="preserve"> 88497 </t>
  </si>
  <si>
    <t>EMASSAMENTO COM MASSA LÁTEX, APLICAÇÃO EM PAREDE, DUAS DEMÃOS, LIXAMENTO MANUAL. AF_04/2023</t>
  </si>
  <si>
    <t xml:space="preserve"> 8.3 </t>
  </si>
  <si>
    <t>FORRO E COBERTURA DA AMPLIAÇÃO</t>
  </si>
  <si>
    <t xml:space="preserve"> 8.3.1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</si>
  <si>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</si>
  <si>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</si>
  <si>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8.3.2 </t>
  </si>
  <si>
    <t xml:space="preserve"> 94216 </t>
  </si>
  <si>
    <t>TELHAMENTO COM TELHA METÁLICA TERMOACÚSTICA E = 30 MM, COM ATÉ 2 ÁGUAS, INCLUSO IÇAMENTO. AF_07/2019</t>
  </si>
  <si>
    <t xml:space="preserve"> 8.3.3 </t>
  </si>
  <si>
    <t xml:space="preserve"> 96113 </t>
  </si>
  <si>
    <t>FORRO EM PLACAS DE GESSO, PARA AMBIENTES COMERCIAIS. AF_05/2017_PS</t>
  </si>
  <si>
    <t xml:space="preserve"> 8.3.4 </t>
  </si>
  <si>
    <t xml:space="preserve"> 8.3.5 </t>
  </si>
  <si>
    <t xml:space="preserve"> 88496 </t>
  </si>
  <si>
    <t>EMASSAMENTO COM MASSA LÁTEX, APLICAÇÃO EM TETO, DUAS DEMÃOS, LIXAMENTO MANUAL. AF_04/2023</t>
  </si>
  <si>
    <t xml:space="preserve"> 8.3.6 </t>
  </si>
  <si>
    <t xml:space="preserve"> 94229 </t>
  </si>
  <si>
    <t>CALHA EM CHAPA DE AÇO GALVANIZADO NÚMERO 24, DESENVOLVIMENTO DE 100 CM, INCLUSO TRANSPORTE VERTICAL. AF_07/2019</t>
  </si>
  <si>
    <t xml:space="preserve"> 8.3.7 </t>
  </si>
  <si>
    <t xml:space="preserve"> 94231 </t>
  </si>
  <si>
    <t>RUFO EM CHAPA DE AÇO GALVANIZADO NÚMERO 24, CORTE DE 25 CM, INCLUSO TRANSPORTE VERTICAL. AF_07/2019</t>
  </si>
  <si>
    <t xml:space="preserve"> 8.3.8 </t>
  </si>
  <si>
    <t xml:space="preserve"> 89512 </t>
  </si>
  <si>
    <t>TUBO PVC, SÉRIE R, ÁGUA PLUVIAL, DN 100 MM, FORNECIDO E INSTALADO EM RAMAL DE ENCAMINHAMENTO. AF_06/2022</t>
  </si>
  <si>
    <t xml:space="preserve"> 8.3.9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</si>
  <si>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</si>
  <si>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</si>
  <si>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9 </t>
  </si>
  <si>
    <t>INSTALAÇÕES ELÉTRICAS SALA DOS PROFESSORES, BANHEIROS 7 E 8 E ENTRADA</t>
  </si>
  <si>
    <t xml:space="preserve"> 9.1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</si>
  <si>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</si>
  <si>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</si>
  <si>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9.2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</si>
  <si>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</si>
  <si>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</si>
  <si>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9.3 </t>
  </si>
  <si>
    <t xml:space="preserve"> 93663 </t>
  </si>
  <si>
    <t>DISJUNTOR BIPOLAR TIPO DIN, CORRENTE NOMINAL DE 25A - FORNECIMENTO E INSTALAÇÃO. AF_10/2020</t>
  </si>
  <si>
    <t xml:space="preserve"> 9.4 </t>
  </si>
  <si>
    <t xml:space="preserve"> 101895 </t>
  </si>
  <si>
    <t>DISJUNTOR TERMOMAGNÉTICO TRIPOLAR , CORRENTE NOMINAL DE 125A - FORNECIMENTO E INSTALAÇÃO. AF_10/2020</t>
  </si>
  <si>
    <t xml:space="preserve"> 9.5 </t>
  </si>
  <si>
    <t xml:space="preserve"> 93653 </t>
  </si>
  <si>
    <t>DISJUNTOR MONOPOLAR TIPO DIN, CORRENTE NOMINAL DE 10A - FORNECIMENTO E INSTALAÇÃO. AF_10/2020</t>
  </si>
  <si>
    <t xml:space="preserve"> 9.6 </t>
  </si>
  <si>
    <t xml:space="preserve"> 93654 </t>
  </si>
  <si>
    <t>DISJUNTOR MONOPOLAR TIPO DIN, CORRENTE NOMINAL DE 16A - FORNECIMENTO E INSTALAÇÃO. AF_10/2020</t>
  </si>
  <si>
    <t xml:space="preserve"> 9.7 </t>
  </si>
  <si>
    <t xml:space="preserve"> 93661 </t>
  </si>
  <si>
    <t>DISJUNTOR BIPOLAR TIPO DIN, CORRENTE NOMINAL DE 16A - FORNECIMENTO E INSTALAÇÃO. AF_10/2020</t>
  </si>
  <si>
    <t xml:space="preserve"> 9.8 </t>
  </si>
  <si>
    <t xml:space="preserve"> 93664 </t>
  </si>
  <si>
    <t>DISJUNTOR BIPOLAR TIPO DIN, CORRENTE NOMINAL DE 32A - FORNECIMENTO E INSTALAÇÃO. AF_10/2020</t>
  </si>
  <si>
    <t xml:space="preserve"> 9.9 </t>
  </si>
  <si>
    <t xml:space="preserve"> COMP CIVIL 83 </t>
  </si>
  <si>
    <t>DISPOSITIVO DE PROTEÇÃO CONTRA SURTO - FORNECIMENTO E INSTALAÇÃO - REF: SINAPI 101895</t>
  </si>
  <si>
    <t>UND</t>
  </si>
  <si>
    <t xml:space="preserve"> 9.10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</si>
  <si>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</si>
  <si>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</si>
  <si>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9.11 </t>
  </si>
  <si>
    <t xml:space="preserve"> 91924 </t>
  </si>
  <si>
    <t>CABO DE COBRE FLEXÍVEL ISOLADO, 1,5 MM², ANTI-CHAMA 450/750 V, PARA CIRCUITOS TERMINAIS - FORNECIMENTO E INSTALAÇÃO. AF_03/2023</t>
  </si>
  <si>
    <t xml:space="preserve"> 9.12 </t>
  </si>
  <si>
    <t xml:space="preserve"> 91930 </t>
  </si>
  <si>
    <t>CABO DE COBRE FLEXÍVEL ISOLADO, 6 MM², ANTI-CHAMA 450/750 V, PARA CIRCUITOS TERMINAIS - FORNECIMENTO E INSTALAÇÃO. AF_03/2023</t>
  </si>
  <si>
    <t xml:space="preserve"> 9.13 </t>
  </si>
  <si>
    <t xml:space="preserve"> 91926 </t>
  </si>
  <si>
    <t>CABO DE COBRE FLEXÍVEL ISOLADO, 2,5 MM², ANTI-CHAMA 450/750 V, PARA CIRCUITOS TERMINAIS - FORNECIMENTO E INSTALAÇÃO. AF_03/2023</t>
  </si>
  <si>
    <t xml:space="preserve"> 9.14 </t>
  </si>
  <si>
    <t xml:space="preserve"> 91939 </t>
  </si>
  <si>
    <t>CAIXA RETANGULAR 4" X 2" ALTA (2,00 M DO PISO), PVC, INSTALADA EM PAREDE - FORNECIMENTO E INSTALAÇÃO. AF_03/2023</t>
  </si>
  <si>
    <t xml:space="preserve"> 9.15 </t>
  </si>
  <si>
    <t xml:space="preserve"> 91940 </t>
  </si>
  <si>
    <t>CAIXA RETANGULAR 4" X 2" MÉDIA (1,30 M DO PISO), PVC, INSTALADA EM PAREDE - FORNECIMENTO E INSTALAÇÃO. AF_03/2023</t>
  </si>
  <si>
    <t xml:space="preserve"> 9.16 </t>
  </si>
  <si>
    <t xml:space="preserve"> 91844 </t>
  </si>
  <si>
    <t>ELETRODUTO FLEXÍVEL CORRUGADO, PVC, DN 25 MM (3/4"), PARA CIRCUITOS TERMINAIS, INSTALADO EM LAJE - FORNECIMENTO E INSTALAÇÃO. AF_03/2023</t>
  </si>
  <si>
    <t xml:space="preserve"> 9.17 </t>
  </si>
  <si>
    <t xml:space="preserve"> 92027 </t>
  </si>
  <si>
    <t>INTERRUPTOR SIMPLES (2 MÓDULOS) COM 1 TOMADA DE EMBUTIR 2P+T 10 A, INCLUINDO SUPORTE E PLACA - FORNECIMENTO E INSTALAÇÃO. AF_03/2023</t>
  </si>
  <si>
    <t xml:space="preserve"> 9.18 </t>
  </si>
  <si>
    <t xml:space="preserve"> 9.19 </t>
  </si>
  <si>
    <t xml:space="preserve"> 9.20 </t>
  </si>
  <si>
    <t xml:space="preserve"> 91981 </t>
  </si>
  <si>
    <t>INTERRUPTOR BIPOLAR (1 MÓDULO), 10A/250V, INCLUINDO SUPORTE E PLACA - FORNECIMENTO E INSTALAÇÃO. AF_03/2023</t>
  </si>
  <si>
    <t xml:space="preserve"> 9.21 </t>
  </si>
  <si>
    <t xml:space="preserve"> 91996 </t>
  </si>
  <si>
    <t>TOMADA MÉDIA DE EMBUTIR (1 MÓDULO), 2P+T 10 A, INCLUINDO SUPORTE E PLACA - FORNECIMENTO E INSTALAÇÃO. AF_03/2023</t>
  </si>
  <si>
    <t xml:space="preserve"> 9.22 </t>
  </si>
  <si>
    <t xml:space="preserve"> COMP CIVIL 41 </t>
  </si>
  <si>
    <t>REFLETOR DE LED, 100W DE POTÊNCIA, À PROVA D</t>
  </si>
  <si>
    <t xml:space="preserve"> COMP CIVIL 39 </t>
  </si>
  <si>
    <t>LUMINÁRIA DE SOBREPOR DE LED, QUADRADA, 36W, 40X40CM - FORNECIMENTO E INSTALAÇÃO. ref.: SINAPI (97610)</t>
  </si>
  <si>
    <t xml:space="preserve"> 10 </t>
  </si>
  <si>
    <t>VARANDA</t>
  </si>
  <si>
    <t xml:space="preserve"> 10.1 </t>
  </si>
  <si>
    <t xml:space="preserve"> 10.2 </t>
  </si>
  <si>
    <t xml:space="preserve"> 10.3 </t>
  </si>
  <si>
    <t xml:space="preserve"> 103350 </t>
  </si>
  <si>
    <t>ALVENARIA DE VEDAÇÃO DE BLOCOS CERÂMICOS FURADOS NA HORIZONTAL DE 9X9X19 CM (ESPESSURA 9 CM) E ARGAMASSA DE ASSENTAMENTO COM PREPARO EM BETONEIRA. AF_12/2021</t>
  </si>
  <si>
    <t xml:space="preserve"> 10.4 </t>
  </si>
  <si>
    <t xml:space="preserve"> 92029 </t>
  </si>
  <si>
    <t>INTERRUPTOR PARALELO (1 MÓDULO) COM 1 TOMADA DE EMBUTIR 2P+T 10 A, INCLUINDO SUPORTE E PLACA - FORNECIMENTO E INSTALAÇÃO. AF_03/2023</t>
  </si>
  <si>
    <t xml:space="preserve"> 10.5 </t>
  </si>
  <si>
    <t xml:space="preserve"> 10.6 </t>
  </si>
  <si>
    <t xml:space="preserve"> 10.7 </t>
  </si>
  <si>
    <t xml:space="preserve"> 10.8 </t>
  </si>
  <si>
    <t xml:space="preserve"> 89578 </t>
  </si>
  <si>
    <t>TUBO PVC, SÉRIE R, ÁGUA PLUVIAL, DN 100 MM, FORNECIDO E INSTALADO EM CONDUTORES VERTICAIS DE ÁGUAS PLUVIAIS. AF_06/2022</t>
  </si>
  <si>
    <t xml:space="preserve"> 10.9 </t>
  </si>
  <si>
    <t xml:space="preserve"> 11 </t>
  </si>
  <si>
    <t>MURO E CALÇADAS</t>
  </si>
  <si>
    <t xml:space="preserve"> 11.1 </t>
  </si>
  <si>
    <t xml:space="preserve"> 102476 </t>
  </si>
  <si>
    <t>CONCRETO FCK = 25MPA, TRAÇO 1:2,2:2,5 (EM MASSA SECA DE CIMENTO/ AREIA MÉDIA/ SEIXO ROLADO) - PREPARO MECÂNICO COM BETONEIRA 400 L. AF_05/2021</t>
  </si>
  <si>
    <t xml:space="preserve"> 11.2 </t>
  </si>
  <si>
    <t xml:space="preserve"> 92762 </t>
  </si>
  <si>
    <t>ARMAÇÃO DE PILAR OU VIGA DE ESTRUTURA CONVENCIONAL DE CONCRETO ARMADO UTILIZANDO AÇO CA-50 DE 10,0 MM - MONTAGEM. AF_06/2022</t>
  </si>
  <si>
    <t xml:space="preserve"> 11.3 </t>
  </si>
  <si>
    <t xml:space="preserve"> 92759 </t>
  </si>
  <si>
    <t>ARMAÇÃO DE PILAR OU VIGA DE ESTRUTURA CONVENCIONAL DE CONCRETO ARMADO UTILIZANDO AÇO CA-60 DE 5,0 MM - MONTAGEM. AF_06/2022</t>
  </si>
  <si>
    <t xml:space="preserve"> 11.4 </t>
  </si>
  <si>
    <t xml:space="preserve"> 11.5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</si>
  <si>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</si>
  <si>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</si>
  <si>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11.6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</si>
  <si>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</si>
  <si>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</si>
  <si>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11.7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</si>
  <si>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</si>
  <si>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</si>
  <si>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11.8 </t>
  </si>
  <si>
    <t xml:space="preserve"> 88415 </t>
  </si>
  <si>
    <t>APLICAÇÃO MANUAL DE FUNDO SELADOR ACRÍLICO EM PAREDES EXTERNAS DE CASAS. AF_06/2014</t>
  </si>
  <si>
    <t xml:space="preserve"> 11.9 </t>
  </si>
  <si>
    <t xml:space="preserve"> 100735 </t>
  </si>
  <si>
    <t>PINTURA COM TINTA ACRÍLICA DE ACABAMENTO PULVERIZADA SOBRE SUPERFÍCIES METÁLICAS (EXCETO PERFIL) EXECUTADO EM OBRA (POR DEMÃO). AF_01/2020_PE</t>
  </si>
  <si>
    <t xml:space="preserve"> 11.10 </t>
  </si>
  <si>
    <t xml:space="preserve"> 11.11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</si>
  <si>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</si>
  <si>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</si>
  <si>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11.12 </t>
  </si>
  <si>
    <t xml:space="preserve"> PRAÇA PORTÃO </t>
  </si>
  <si>
    <t>PORTAO DE FERRO COM VARA 1/2", COM REQUADRO. REF.: SINAPI</t>
  </si>
  <si>
    <t>M²</t>
  </si>
  <si>
    <t xml:space="preserve"> 11.13 </t>
  </si>
  <si>
    <t xml:space="preserve"> 73932/001 </t>
  </si>
  <si>
    <t>GRADE DE FERRO EM BARRA CHATA 3/16"</t>
  </si>
  <si>
    <t xml:space="preserve"> 11.14 </t>
  </si>
  <si>
    <t xml:space="preserve"> 104658 </t>
  </si>
  <si>
    <t>PISO PODOTÁTIL DE ALERTA OU DIRECIONAL, DE CONCRETO, ASSENTADO SOBRE ARGAMASSA. AF_05/2023</t>
  </si>
  <si>
    <t xml:space="preserve"> 11.15 </t>
  </si>
  <si>
    <t xml:space="preserve"> 96995 </t>
  </si>
  <si>
    <t>REATERRO MANUAL APILOADO COM SOQUETE. AF_10/2017</t>
  </si>
  <si>
    <t xml:space="preserve"> 12 </t>
  </si>
  <si>
    <t>INSTALAÇÕES HIDROSSANITÁRIAS</t>
  </si>
  <si>
    <t xml:space="preserve"> 12.1 </t>
  </si>
  <si>
    <t xml:space="preserve"> 86910 </t>
  </si>
  <si>
    <t>TORNEIRA CROMADA TUBO MÓVEL, DE PAREDE, 1/2 OU 3/4, PARA PIA DE COZINHA, PADRÃO MÉDIO - FORNECIMENTO E INSTALAÇÃO. AF_01/2020</t>
  </si>
  <si>
    <t xml:space="preserve"> 12.2 </t>
  </si>
  <si>
    <t xml:space="preserve"> 86915 </t>
  </si>
  <si>
    <t>TORNEIRA CROMADA DE MESA, 1/2 OU 3/4, PARA LAVATÓRIO, PADRÃO MÉDIO - FORNECIMENTO E INSTALAÇÃO. AF_01/2020</t>
  </si>
  <si>
    <t xml:space="preserve"> 12.3 </t>
  </si>
  <si>
    <t xml:space="preserve"> 100860 </t>
  </si>
  <si>
    <t>CHUVEIRO ELÉTRICO COMUM CORPO PLÁSTICO, TIPO DUCHA  FORNECIMENTO E INSTALAÇÃO. AF_01/2020</t>
  </si>
  <si>
    <t xml:space="preserve"> 12.4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</si>
  <si>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</si>
  <si>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</si>
  <si>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12.5 </t>
  </si>
  <si>
    <t xml:space="preserve"> 99635 </t>
  </si>
  <si>
    <t>VÁLVULA DE DESCARGA METÁLICA, BASE 1 1/2", ACABAMENTO METALICO CROMADO - FORNECIMENTO E INSTALAÇÃO. AF_08/2021</t>
  </si>
  <si>
    <t xml:space="preserve"> 12.6 </t>
  </si>
  <si>
    <t xml:space="preserve"> 86879 </t>
  </si>
  <si>
    <t>VÁLVULA EM PLÁSTICO 1 PARA PIA, TANQUE OU LAVATÓRIO, COM OU SEM LADRÃO - FORNECIMENTO E INSTALAÇÃO. AF_01/2020</t>
  </si>
  <si>
    <t xml:space="preserve"> 12.7 </t>
  </si>
  <si>
    <t xml:space="preserve"> 86885 </t>
  </si>
  <si>
    <t>ENGATE FLEXÍVEL EM PLÁSTICO BRANCO, 1/2 X 40CM - FORNECIMENTO E INSTALAÇÃO. AF_01/2020</t>
  </si>
  <si>
    <t xml:space="preserve"> 12.8 </t>
  </si>
  <si>
    <t xml:space="preserve"> 94497 </t>
  </si>
  <si>
    <t>REGISTRO DE GAVETA BRUTO, LATÃO, ROSCÁVEL, 1 1/2" - FORNECIMENTO E INSTALAÇÃO. AF_08/2021</t>
  </si>
  <si>
    <t xml:space="preserve"> 12.9 </t>
  </si>
  <si>
    <t xml:space="preserve"> 89799 </t>
  </si>
  <si>
    <t>TUBO PVC, SERIE NORMAL, ESGOTO PREDIAL, DN 75 MM, FORNECIDO E INSTALADO EM PRUMADA DE ESGOTO SANITÁRIO OU VENTILAÇÃO. AF_08/2022</t>
  </si>
  <si>
    <t xml:space="preserve"> 12.10 </t>
  </si>
  <si>
    <t xml:space="preserve"> 89800 </t>
  </si>
  <si>
    <t>TUBO PVC, SERIE NORMAL, ESGOTO PREDIAL, DN 100 MM, FORNECIDO E INSTALADO EM PRUMADA DE ESGOTO SANITÁRIO OU VENTILAÇÃO. AF_08/2022</t>
  </si>
  <si>
    <t xml:space="preserve"> 12.11 </t>
  </si>
  <si>
    <t xml:space="preserve"> 89711 </t>
  </si>
  <si>
    <t>TUBO PVC, SERIE NORMAL, ESGOTO PREDIAL, DN 40 MM, FORNECIDO E INSTALADO EM RAMAL DE DESCARGA OU RAMAL DE ESGOTO SANITÁRIO. AF_08/2022</t>
  </si>
  <si>
    <t xml:space="preserve"> 12.12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</si>
  <si>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</si>
  <si>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</si>
  <si>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12.13 </t>
  </si>
  <si>
    <t xml:space="preserve"> 89692 </t>
  </si>
  <si>
    <t>JUNÇÃO SIMPLES, PVC, SERIE R, ÁGUA PLUVIAL, DN 100 X 75 MM, JUNTA ELÁSTICA, FORNECIDO E INSTALADO EM CONDUTORES VERTICAIS DE ÁGUAS PLUVIAIS. AF_06/2022</t>
  </si>
  <si>
    <t xml:space="preserve"> 12.14 </t>
  </si>
  <si>
    <t xml:space="preserve"> 89351 </t>
  </si>
  <si>
    <t>REGISTRO DE PRESSÃO BRUTO, LATÃO,  ROSCÁVEL, 3/4'' - FORNECIMENTO E INSTALAÇÃO. AF_08/2021</t>
  </si>
  <si>
    <t xml:space="preserve"> 12.15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</si>
  <si>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</si>
  <si>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</si>
  <si>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12.16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</si>
  <si>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</si>
  <si>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</si>
  <si>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12.17 </t>
  </si>
  <si>
    <t xml:space="preserve"> 89490 </t>
  </si>
  <si>
    <t>CURVA 45 GRAUS, PVC, SOLDÁVEL, DN 25MM, INSTALADO EM PRUMADA DE ÁGUA - FORNECIMENTO E INSTALAÇÃO. AF_06/2022</t>
  </si>
  <si>
    <t xml:space="preserve"> 12.18 </t>
  </si>
  <si>
    <t xml:space="preserve"> 89446 </t>
  </si>
  <si>
    <t>TUBO, PVC, SOLDÁVEL, DN 25MM, INSTALADO EM PRUMADA DE ÁGUA - FORNECIMENTO E INSTALAÇÃO. AF_06/2022</t>
  </si>
  <si>
    <t xml:space="preserve"> 12.19 </t>
  </si>
  <si>
    <t xml:space="preserve"> 89449 </t>
  </si>
  <si>
    <t>TUBO, PVC, SOLDÁVEL, DN 50MM, INSTALADO EM PRUMADA DE ÁGUA - FORNECIMENTO E INSTALAÇÃO. AF_06/2022</t>
  </si>
  <si>
    <t xml:space="preserve"> 12.20 </t>
  </si>
  <si>
    <t xml:space="preserve"> 89869 </t>
  </si>
  <si>
    <t>TE, PVC, SOLDÁVEL, DN 25MM, INSTALADO EM DRENO DE AR-CONDICIONADO - FORNECIMENTO E INSTALAÇÃO. AF_08/2022</t>
  </si>
  <si>
    <t xml:space="preserve"> 12.21 </t>
  </si>
  <si>
    <t xml:space="preserve"> 89627 </t>
  </si>
  <si>
    <t>TÊ DE REDUÇÃO, PVC, SOLDÁVEL, DN 50MM X 25MM, INSTALADO EM PRUMADA DE ÁGUA - FORNECIMENTO E INSTALAÇÃO. AF_06/2022</t>
  </si>
  <si>
    <t xml:space="preserve"> 12.22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</si>
  <si>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</si>
  <si>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</si>
  <si>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12.23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</si>
  <si>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</si>
  <si>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</si>
  <si>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12.24 </t>
  </si>
  <si>
    <t xml:space="preserve"> 89491 </t>
  </si>
  <si>
    <t>CAIXA SIFONADA, PVC, DN 150 X 185 X 75 MM, FORNECIDA E INSTALADA EM RAMAIS DE ENCAMINHAMENTO DE ÁGUA PLUVIAL. AF_06/2022</t>
  </si>
  <si>
    <t xml:space="preserve"> 12.25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</si>
  <si>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</si>
  <si>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</si>
  <si>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12.26 </t>
  </si>
  <si>
    <t xml:space="preserve"> 86882 </t>
  </si>
  <si>
    <t>SIFÃO DO TIPO GARRAFA/COPO EM PVC 1.1/4  X 1.1/2 - FORNECIMENTO E INSTALAÇÃO. AF_01/2020</t>
  </si>
  <si>
    <t xml:space="preserve"> 12.27 </t>
  </si>
  <si>
    <t xml:space="preserve"> 12.28 </t>
  </si>
  <si>
    <t xml:space="preserve"> 104063 </t>
  </si>
  <si>
    <t>CURVA LONGA, 45 GRAUS, PVC OCRE, JUNTA ELÁSTICA, DN 100 MM, PARA COLETOR PREDIAL DE ESGOTO. AF_06/2022</t>
  </si>
  <si>
    <t xml:space="preserve"> 12.29 </t>
  </si>
  <si>
    <t xml:space="preserve"> 89500 </t>
  </si>
  <si>
    <t>CURVA 45 GRAUS, PVC, SOLDÁVEL, DN 40MM, INSTALADO EM PRUMADA DE ÁGUA - FORNECIMENTO E INSTALAÇÃO. AF_06/2022</t>
  </si>
  <si>
    <t xml:space="preserve"> 12.30 </t>
  </si>
  <si>
    <t xml:space="preserve"> 72541 </t>
  </si>
  <si>
    <t>CURVA PVC CURTA 90º ESGOTO 100MM - FORNECIMENTO E INSTALACAO</t>
  </si>
  <si>
    <t xml:space="preserve"> 12.31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</si>
  <si>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</si>
  <si>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</si>
  <si>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12.32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</si>
  <si>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</si>
  <si>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</si>
  <si>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12.33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</si>
  <si>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</si>
  <si>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</si>
  <si>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13 </t>
  </si>
  <si>
    <t>PAISAGISMO</t>
  </si>
  <si>
    <t xml:space="preserve"> 13.1 </t>
  </si>
  <si>
    <t xml:space="preserve"> 13.2 </t>
  </si>
  <si>
    <t xml:space="preserve"> 98516 </t>
  </si>
  <si>
    <t>PLANTIO DE PALMEIRA COM ALTURA DE MUDA MENOR OU IGUAL A 2,00 M. AF_05/2018</t>
  </si>
  <si>
    <t xml:space="preserve"> 13.5 </t>
  </si>
  <si>
    <t xml:space="preserve"> 98509 </t>
  </si>
  <si>
    <t>PLANTIO DE ARBUSTO OU  CERCA VIVA. AF_05/2018</t>
  </si>
  <si>
    <t xml:space="preserve"> 14 </t>
  </si>
  <si>
    <t>PERGOLADO</t>
  </si>
  <si>
    <t xml:space="preserve"> 14.1 </t>
  </si>
  <si>
    <t xml:space="preserve"> 104467 </t>
  </si>
  <si>
    <t>COMPOSIÇÃO PARAMÉTRICA PARA FORNECIMENTO E MONTAGEM DE ESTRUTURA METÁLICA PARA COBERTURA DE EDIFICAÇÕES COM ESTRUTURA DE APOIO. AF_11/2022</t>
  </si>
  <si>
    <t xml:space="preserve"> 14.2 </t>
  </si>
  <si>
    <t xml:space="preserve"> 84041 </t>
  </si>
  <si>
    <t>COBERTURA COM TELHA PLASTICA TRANSPARENTE INCLUSIVE FIXACAO</t>
  </si>
  <si>
    <t xml:space="preserve"> 15 </t>
  </si>
  <si>
    <t>TELHADO ANFI-TEATRO</t>
  </si>
  <si>
    <t xml:space="preserve"> 15.1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</si>
  <si>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</si>
  <si>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</si>
  <si>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15.2 </t>
  </si>
  <si>
    <t xml:space="preserve"> 15.3 </t>
  </si>
  <si>
    <t xml:space="preserve"> 15.4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</si>
  <si>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</si>
  <si>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</si>
  <si>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15.5 </t>
  </si>
  <si>
    <t xml:space="preserve"> 16 </t>
  </si>
  <si>
    <t>TANQUE DE DESINFECÇÃO</t>
  </si>
  <si>
    <t xml:space="preserve"> 16.1 </t>
  </si>
  <si>
    <t xml:space="preserve"> 98070 </t>
  </si>
  <si>
    <t>TANQUE SÉPTICO RETANGULAR, EM ALVENARIA COM TIJOLOS CERÂMICOS MACIÇOS, DIMENSÕES INTERNAS: 1,6 X 4,8 X H=2,0 M, VOLUME ÚTIL: 12288 L (PARA 86 CONTRIBUINTES). AF_12/2020</t>
  </si>
  <si>
    <t xml:space="preserve"> 16.3 </t>
  </si>
  <si>
    <t xml:space="preserve"> 98093 </t>
  </si>
  <si>
    <t>FILTRO ANAERÓBIO RETANGULAR, EM ALVENARIA COM BLOCOS DE CONCRETO, DIMENSÕES INTERNAS: 1,6 X 5,6 X H=1,67 M, VOLUME ÚTIL: 10752 L (PARA 103 CONTRIBUINTES). AF_12/2020</t>
  </si>
  <si>
    <t xml:space="preserve"> 16.4 </t>
  </si>
  <si>
    <t xml:space="preserve"> COMP CIVIL 102 </t>
  </si>
  <si>
    <t>VALA DE FILTRAÇÃO</t>
  </si>
  <si>
    <t xml:space="preserve"> 16.5 </t>
  </si>
  <si>
    <t xml:space="preserve"> CM HID 019 </t>
  </si>
  <si>
    <t>CAIXA DE INSPEÇÃO EM CONCRETO PRÉ-MOLDADO COM FUNDO E TAMPA, DIMENSOES DE 0,60 X 0,60 X 0,50 M - FORNECIMENTO E INSTALACAO. REF.: SINAPI  74166/001 04/2021</t>
  </si>
  <si>
    <t xml:space="preserve"> 17 </t>
  </si>
  <si>
    <t>FACHADA</t>
  </si>
  <si>
    <t xml:space="preserve"> 18 </t>
  </si>
  <si>
    <t>LIMPEZA FINAL</t>
  </si>
  <si>
    <t xml:space="preserve"> 18.1 </t>
  </si>
  <si>
    <t xml:space="preserve"> CM ARQ 004 </t>
  </si>
  <si>
    <t>LIMPEZA FINAL DA OBRA</t>
  </si>
  <si>
    <t>Total sem BDI</t>
  </si>
  <si>
    <t>Total do BDI</t>
  </si>
  <si>
    <t>Total Geral</t>
  </si>
  <si>
    <t xml:space="preserve">_______________________________________________________________
PREFEITURA MUNICIPAL DE NOBRES
</t>
  </si>
  <si>
    <t>LAJE</t>
  </si>
  <si>
    <t>DESCRIÇÃO DOS SERVIÇOS</t>
  </si>
  <si>
    <t>UNID.</t>
  </si>
  <si>
    <t>QUANT.</t>
  </si>
  <si>
    <t>PR. UNIT.(R$)</t>
  </si>
  <si>
    <t>VALOR (R$)</t>
  </si>
  <si>
    <t>02.00.000</t>
  </si>
  <si>
    <t>02.01.000</t>
  </si>
  <si>
    <t>CANTEIRO DE OBRAS</t>
  </si>
  <si>
    <t>Barracão para escritório de obra</t>
  </si>
  <si>
    <t>Placa de obra em chapa zincada, conforme modelo do Governo Federal</t>
  </si>
  <si>
    <t>Locação da obra</t>
  </si>
  <si>
    <t>Subtotal item 02.04.000</t>
  </si>
  <si>
    <t>03.00.000</t>
  </si>
  <si>
    <t>FUNDAÇÕES E ESTRUTURAS</t>
  </si>
  <si>
    <t>03.01.000</t>
  </si>
  <si>
    <t>FUNDAÇÕES</t>
  </si>
  <si>
    <t>03.01.420</t>
  </si>
  <si>
    <t>Fundações - Sapatas</t>
  </si>
  <si>
    <t xml:space="preserve">Concreto </t>
  </si>
  <si>
    <r>
      <t>m</t>
    </r>
    <r>
      <rPr>
        <vertAlign val="superscript"/>
        <sz val="10"/>
        <rFont val="Arial"/>
        <family val="2"/>
      </rPr>
      <t>3</t>
    </r>
  </si>
  <si>
    <t>Aço</t>
  </si>
  <si>
    <t>kg</t>
  </si>
  <si>
    <r>
      <t>Escavação</t>
    </r>
    <r>
      <rPr>
        <sz val="10"/>
        <rFont val="Symbol"/>
        <family val="1"/>
        <charset val="2"/>
      </rPr>
      <t/>
    </r>
  </si>
  <si>
    <t>Fundação Castelo d'água - Estacas</t>
  </si>
  <si>
    <t>03.02.000</t>
  </si>
  <si>
    <t>ESTRUTURAS DE CONCRETO</t>
  </si>
  <si>
    <t>03.02.100</t>
  </si>
  <si>
    <t>Concreto Armado</t>
  </si>
  <si>
    <t>03.02.110</t>
  </si>
  <si>
    <t>Pilares</t>
  </si>
  <si>
    <t>Formas</t>
  </si>
  <si>
    <t>Armadura</t>
  </si>
  <si>
    <t>Concreto 25 Mpa</t>
  </si>
  <si>
    <t>03.02.120</t>
  </si>
  <si>
    <t>Vigas</t>
  </si>
  <si>
    <t>03.02.130</t>
  </si>
  <si>
    <t xml:space="preserve">Lajes </t>
  </si>
  <si>
    <t>Lajes Pré Fabricadas: fornecimento,  montagem e escoramento</t>
  </si>
  <si>
    <t>Armadura Complementar</t>
  </si>
  <si>
    <t>03.02.170</t>
  </si>
  <si>
    <t>Caixas d'água</t>
  </si>
  <si>
    <t>Subtotal item 03.02.000</t>
  </si>
  <si>
    <t>04.00.000</t>
  </si>
  <si>
    <t>ARQUITETURA E ELEMENTOS DE URBANISMO</t>
  </si>
  <si>
    <t>04.01.000</t>
  </si>
  <si>
    <t>ARQUITETURA</t>
  </si>
  <si>
    <t>04.01.100</t>
  </si>
  <si>
    <t>PAREDES E DIVISÓRIAS</t>
  </si>
  <si>
    <t>Alvenaria de bloco cerâmico</t>
  </si>
  <si>
    <t>Marcação 1ª fiada alvenaria de bloco cerâmico</t>
  </si>
  <si>
    <t>m</t>
  </si>
  <si>
    <t>Levante de alvenaria de bloco cerâmico</t>
  </si>
  <si>
    <t>Aperto de alvenaria de bloco cerâmico</t>
  </si>
  <si>
    <t>Alvenaria de elementos vazados de concreto (cobogós)</t>
  </si>
  <si>
    <t>Divisórias em madeira com laminado com portas de 80x210cm</t>
  </si>
  <si>
    <t>Divisórias em granito</t>
  </si>
  <si>
    <t>Vergas contínuas no perímetro das edificações</t>
  </si>
  <si>
    <t>Vergas e contravergas embutidas nas paredes</t>
  </si>
  <si>
    <t>Sub-total item 04.01.100</t>
  </si>
  <si>
    <t>04.01.300</t>
  </si>
  <si>
    <t>04.01.310</t>
  </si>
  <si>
    <t>Esquadria de Madeira</t>
  </si>
  <si>
    <t>Portas</t>
  </si>
  <si>
    <t>PM-2 - porta comum 80 x 210 cm</t>
  </si>
  <si>
    <t>un</t>
  </si>
  <si>
    <t>PM-3 - porta com barra de proteção 80 x 210 cm</t>
  </si>
  <si>
    <t>PM-04a - porta comum p/ divisórias de granito 60 x 180 cm</t>
  </si>
  <si>
    <t>PM-04b - porta comum p/ divisórias de granito 60 x 60 cm e guiches</t>
  </si>
  <si>
    <t>PM-6 - porta comum 60 x 210 cm</t>
  </si>
  <si>
    <t>PM-7 - porta com visor 80 x 210 cm</t>
  </si>
  <si>
    <t>PM-8 - porta com veneziana 80 x 210 cm</t>
  </si>
  <si>
    <t>Sub-total item 04.01.310</t>
  </si>
  <si>
    <t>04.01.320</t>
  </si>
  <si>
    <t>Esquadria Metálica</t>
  </si>
  <si>
    <t>Portas metálica  80x80cm veneziana  (Castelo D'água)</t>
  </si>
  <si>
    <t>Janelas</t>
  </si>
  <si>
    <t xml:space="preserve">EF-10 pivotante 120 x 30 cm </t>
  </si>
  <si>
    <t>EF-11 pivotante 180 x 30 cm</t>
  </si>
  <si>
    <t>EF-12 pivotante 90 x 30 cm</t>
  </si>
  <si>
    <t>EF-13 pivotante 210 x 30 cm</t>
  </si>
  <si>
    <t>EF-14 pivotante 210 x 60 cm</t>
  </si>
  <si>
    <t>EF-15 pivotante 240 x 30 cm</t>
  </si>
  <si>
    <t>EF-16 pivotante 300 x 30 cm</t>
  </si>
  <si>
    <t>EF-17 basculante 50 x 50 cm</t>
  </si>
  <si>
    <t>EF-18 corrediça 120 x 60 cm</t>
  </si>
  <si>
    <t>EF-19 corrediça 150 x 120 cm</t>
  </si>
  <si>
    <t>EF-20 corrediça 120 x 90 cm</t>
  </si>
  <si>
    <t>EF-21 corrediça 180 x 90 cm</t>
  </si>
  <si>
    <t>EF-22 corrediça 240 x 90 cm</t>
  </si>
  <si>
    <t>EF-23 corrediça 240 x 120 cm</t>
  </si>
  <si>
    <t>EF-24 corrediça 300 x 120 cm</t>
  </si>
  <si>
    <t>EF-25* corrediça 460 x 150 cm (específica p/ regiões de clima frio)</t>
  </si>
  <si>
    <t>EF-26 corrediça 270 x 160 cm</t>
  </si>
  <si>
    <t>EF-27 corrediça 360 x 160 cm</t>
  </si>
  <si>
    <t>EF-28 corrediça 200 x 105 cm</t>
  </si>
  <si>
    <t>Telas em nylon</t>
  </si>
  <si>
    <t xml:space="preserve"> Veneziana metálica circular com diamêtro de 120 cm (Castelo D'água)</t>
  </si>
  <si>
    <t>Grades e portões</t>
  </si>
  <si>
    <t>Portões 90X110cm (cobogós)</t>
  </si>
  <si>
    <t>um</t>
  </si>
  <si>
    <t>Portões 90X200cm (cobogós)</t>
  </si>
  <si>
    <t>Grades e portões h=210cm</t>
  </si>
  <si>
    <t>Sub-total item 04.01.320</t>
  </si>
  <si>
    <t>04.01.400</t>
  </si>
  <si>
    <t>VIDROS</t>
  </si>
  <si>
    <t>PV6 - Portas de vidro temperado -160x210cm</t>
  </si>
  <si>
    <t>Vidro laminado de fechamento - parte superior dos fundos do pátio central e=10mm (somente em regiões frias)</t>
  </si>
  <si>
    <t>Espelhos 4mm</t>
  </si>
  <si>
    <t>Sub-total item 04.01.400</t>
  </si>
  <si>
    <t>04.01.500</t>
  </si>
  <si>
    <t>COBERTURA</t>
  </si>
  <si>
    <t>Estrutura em madeira para cobertura</t>
  </si>
  <si>
    <t>Telhas cerämicas</t>
  </si>
  <si>
    <t>Telhas de vidro</t>
  </si>
  <si>
    <t>Cumeeiras/Espigões</t>
  </si>
  <si>
    <t>Calha metálica</t>
  </si>
  <si>
    <t>Rufos de concreto</t>
  </si>
  <si>
    <t>Sub-total item 04.01.500</t>
  </si>
  <si>
    <t>04.01.600</t>
  </si>
  <si>
    <t>Impermeabilização das vigas baldrame</t>
  </si>
  <si>
    <t>Impermeabilização de calhas (piso)</t>
  </si>
  <si>
    <t>Impermeabilização do castelo d'água</t>
  </si>
  <si>
    <t>Impermeabilização de calhas (telhado)  com manta asfáltica</t>
  </si>
  <si>
    <t>Sub-total item 04.01.600</t>
  </si>
  <si>
    <t>04.01.700</t>
  </si>
  <si>
    <t>REVESTIMENTO</t>
  </si>
  <si>
    <t>04.01.710</t>
  </si>
  <si>
    <t>Revestimento Interno</t>
  </si>
  <si>
    <t>Paredes</t>
  </si>
  <si>
    <t>Emboço</t>
  </si>
  <si>
    <t>Reboco</t>
  </si>
  <si>
    <t>Cerâmica 20x20</t>
  </si>
  <si>
    <t>Rejuntamento de cerâmica 20x20</t>
  </si>
  <si>
    <t>Tetos</t>
  </si>
  <si>
    <t>Sub-total item 04.01.710</t>
  </si>
  <si>
    <t>04.01.720</t>
  </si>
  <si>
    <t>Revestimento Externo</t>
  </si>
  <si>
    <t>Paredes e fachadas</t>
  </si>
  <si>
    <t>Chapisco externo</t>
  </si>
  <si>
    <t>Cerâmica 10x10</t>
  </si>
  <si>
    <t>Rejuntamento de cerâmica 10x10</t>
  </si>
  <si>
    <t>Sub-total item  04.01.720</t>
  </si>
  <si>
    <t>04.01.730</t>
  </si>
  <si>
    <t>PAVIMENTAÇÃO</t>
  </si>
  <si>
    <t>Camada impermeabilizadora de concreto</t>
  </si>
  <si>
    <t>Regularização de piso</t>
  </si>
  <si>
    <t>Bloco de concreto intertravado</t>
  </si>
  <si>
    <t>Cerâmica</t>
  </si>
  <si>
    <t>Rejuntamento de cerâmica</t>
  </si>
  <si>
    <t>Cimento desempenado</t>
  </si>
  <si>
    <t>Granitina</t>
  </si>
  <si>
    <t>Calha de concreto com grelhas</t>
  </si>
  <si>
    <t>Sub-total item 04.01.730</t>
  </si>
  <si>
    <t>04.01.740</t>
  </si>
  <si>
    <t>SOLEIRAS, RODAPÉS E PEITORIS</t>
  </si>
  <si>
    <t>Soleiras em granito e=15cm</t>
  </si>
  <si>
    <t>Rodapé em cerâmica</t>
  </si>
  <si>
    <t>Rejuntamento de rodapés de cerâmica</t>
  </si>
  <si>
    <t>Rodameio de madeira L=10cm</t>
  </si>
  <si>
    <t>Sub-total item 04.01.740</t>
  </si>
  <si>
    <t>04.01.750</t>
  </si>
  <si>
    <t>PINTURA</t>
  </si>
  <si>
    <t>Paredes internas</t>
  </si>
  <si>
    <t>Pintura acrílica c/ massa corrida</t>
  </si>
  <si>
    <t>Pintura PVA</t>
  </si>
  <si>
    <t>Paredes externas</t>
  </si>
  <si>
    <t>Pintura acrílica s/ massa corrida</t>
  </si>
  <si>
    <t>Pintura PVA c/ massa corrida</t>
  </si>
  <si>
    <t>Outros</t>
  </si>
  <si>
    <t>Pintura esmalte em portas em madeira</t>
  </si>
  <si>
    <t>Tratamento em verniz em rodameio de madeira</t>
  </si>
  <si>
    <t>Pintura esmalte em esquadrias e grades de ferro</t>
  </si>
  <si>
    <t>Sub-total item 04.01.750</t>
  </si>
  <si>
    <t>04.01.800</t>
  </si>
  <si>
    <t>SERVIÇOS COMPLEMENTARES</t>
  </si>
  <si>
    <t>Bancadas e balcões em granito Cinza Andorinha</t>
  </si>
  <si>
    <t>Lavatórios em granito Cinza Andorinha</t>
  </si>
  <si>
    <t>Armários e escaninhos em granito Cinza Andorinha (A-01 ao  A-09)</t>
  </si>
  <si>
    <t>Prateleiras em granito Cinza Andorinha</t>
  </si>
  <si>
    <t>Rodamão em granito h=10cm Cinza Andorinha</t>
  </si>
  <si>
    <t>Acabamento de bordas em bancadas e balcões de Cinza Andorinha</t>
  </si>
  <si>
    <t>Acabamento de armários e escaninhos de Cinza Andorinha</t>
  </si>
  <si>
    <t>Acabamento de prateleiras de Cinza Andorinha</t>
  </si>
  <si>
    <t>Acabamento de lavatórios  Cinza Andorinha</t>
  </si>
  <si>
    <t>Barras de proteção c=300cm h=45cm</t>
  </si>
  <si>
    <t>Guarda-corpos metalico castelo d'água h=120cm</t>
  </si>
  <si>
    <t>Escadas metálicas do castelo d'água com proteção</t>
  </si>
  <si>
    <t>Plataforma metalica de transição das escadas do castelo d'água</t>
  </si>
  <si>
    <t>Bancos retráteis para PNE</t>
  </si>
  <si>
    <t>cj.</t>
  </si>
  <si>
    <t xml:space="preserve">Barras 90cm para PNE </t>
  </si>
  <si>
    <t>Barras 45 cm para PNE</t>
  </si>
  <si>
    <t>Bancos de concreto da administração</t>
  </si>
  <si>
    <t>Bancos de concreto do pátio</t>
  </si>
  <si>
    <t>Mastros para bandeiras</t>
  </si>
  <si>
    <t>Quadro negro</t>
  </si>
  <si>
    <t>Alçapão de acesso à caixa d'água</t>
  </si>
  <si>
    <t>Sub-total item 04.01.800</t>
  </si>
  <si>
    <t>05.00.000</t>
  </si>
  <si>
    <t>INSTALAÇÕES HIDRÁULICAS E SANITÁRIAS</t>
  </si>
  <si>
    <t>05.01.000</t>
  </si>
  <si>
    <t>ÁGUA FRIA</t>
  </si>
  <si>
    <t xml:space="preserve">05.01.200 </t>
  </si>
  <si>
    <t>TUBULAÇÕES E CONEXÕES DE PVC RÍGIDO</t>
  </si>
  <si>
    <t xml:space="preserve">05.01.201 </t>
  </si>
  <si>
    <t>Tubos</t>
  </si>
  <si>
    <t>Tubo PVC soldável, diâmetro 25mm</t>
  </si>
  <si>
    <t>Tubo PVC soldável, diâmetro 32mm</t>
  </si>
  <si>
    <t>Tubo PVC soldável, diâmetro 50mm</t>
  </si>
  <si>
    <t>Tubo PVC soldável, diâmetro 60mm</t>
  </si>
  <si>
    <t>Tubo PVC soldável, diâmetro 85mm</t>
  </si>
  <si>
    <t xml:space="preserve">05.01.202 </t>
  </si>
  <si>
    <t>Adaptadores</t>
  </si>
  <si>
    <t>Adaptador PVC soldável curto com bolsa e rosca, diâmetro 25x3/4"</t>
  </si>
  <si>
    <t>Adaptador PVC soldável curto com bolsa e rosca, diâmetro 32x1"</t>
  </si>
  <si>
    <t>Adaptador PVC soldável curto com bolsa e rosca, diâmetro 50x1.1/2"</t>
  </si>
  <si>
    <t>Adaptador PVC soldável curto com bolsa e rosca, diâmetro 85x3"</t>
  </si>
  <si>
    <t>Adaptador PVC soldável com flanges livres, diâmetro 25x3/4"</t>
  </si>
  <si>
    <t>Adaptador PVC soldável com flanges livres, diâmetro 32x1"</t>
  </si>
  <si>
    <t>Adaptador PVC soldável com flanges livres, diâmetro 50x1.1/2"</t>
  </si>
  <si>
    <t>Adaptador PVC soldável com flanges livres, diâmetro 85x3"</t>
  </si>
  <si>
    <t xml:space="preserve">05.01.203 </t>
  </si>
  <si>
    <t>Buchas de redução</t>
  </si>
  <si>
    <t xml:space="preserve">Bucha de  redução, PVC soldável, diâmetro 32x25mm </t>
  </si>
  <si>
    <t xml:space="preserve">Bucha de  redução, PVC soldável, diâmetro 50x25mm </t>
  </si>
  <si>
    <t xml:space="preserve">Bucha de  redução, PVC soldável, diâmetro 50x32mm </t>
  </si>
  <si>
    <t xml:space="preserve">Bucha de  redução, PVC soldável, diâmetro 60x25mm </t>
  </si>
  <si>
    <t xml:space="preserve">Bucha de  redução, PVC soldável, diâmetro 60x32mm </t>
  </si>
  <si>
    <t xml:space="preserve">Bucha de  redução, PVC soldável, diâmetro 60x50mm </t>
  </si>
  <si>
    <t xml:space="preserve">Bucha de  redução, PVC soldável, diâmetro 85x60mm </t>
  </si>
  <si>
    <t xml:space="preserve">05.01.207 </t>
  </si>
  <si>
    <t>Joelhos</t>
  </si>
  <si>
    <t>Joelho  90º PVC soldável, diâmetro 25mm</t>
  </si>
  <si>
    <t>Joelho  90º PVC soldável, diâmetro 32mm</t>
  </si>
  <si>
    <t>Joelho  90º PVC soldável, diâmetro 50mm</t>
  </si>
  <si>
    <t>Joelho  90º PVC soldável, diâmetro 60mm</t>
  </si>
  <si>
    <t>Joelho  90º PVC soldável, diâmetro 85mm</t>
  </si>
  <si>
    <t>Joelho  45º PVC soldável, diâmetro 25mm</t>
  </si>
  <si>
    <t>Joelho  45º PVC soldável, diâmetro 32mm</t>
  </si>
  <si>
    <t>Joelho  45º PVC soldável, diâmetro 50mm</t>
  </si>
  <si>
    <t>Joelho  90º PVC soldável com bucha de latão, diâmetro 25x3/4"</t>
  </si>
  <si>
    <t>Joelho de redução 90º PVC soldável com bucha de latão, diâmetro 25x1/2"</t>
  </si>
  <si>
    <t>Joelho de redução 90º PVC soldável, diâmetro 32x25mm</t>
  </si>
  <si>
    <t xml:space="preserve">05.01.208 </t>
  </si>
  <si>
    <t>Luvas</t>
  </si>
  <si>
    <t>Luva de PVC soldável diâmetro 25mm</t>
  </si>
  <si>
    <t>Luva de PVC soldável diâmetro 32mm</t>
  </si>
  <si>
    <t>Luva de PVC soldável diâmetro 50mm</t>
  </si>
  <si>
    <t>Luva de PVC soldável diâmetro 60mm</t>
  </si>
  <si>
    <t>Luva de PVC soldável diâmetro 85mm</t>
  </si>
  <si>
    <t>Luva de redução de PVC soldável com rosca diâmetro 25x1/2"</t>
  </si>
  <si>
    <t xml:space="preserve">05.01.209 </t>
  </si>
  <si>
    <t>Tê</t>
  </si>
  <si>
    <t>Tê de 90º  PVC soldável, diâmetro 25mm</t>
  </si>
  <si>
    <t>Tê de 90º  PVC soldável, diâmetro 32mm</t>
  </si>
  <si>
    <t>Tê de 90º  PVC soldável, diâmetro 50mm</t>
  </si>
  <si>
    <t>Tê de 90º  PVC soldável, diâmetro 60mm</t>
  </si>
  <si>
    <t>Tê de 90º  PVC soldável, diâmetro 85mm</t>
  </si>
  <si>
    <t>Tê de redução PVC soldável com rosca central, diâmetro 25x1/2"</t>
  </si>
  <si>
    <t>Tê de redução PVC soldável com rosca central, diâmetro 32x3/4"</t>
  </si>
  <si>
    <t>Tê de redução PVC soldável, diâmetro 32x25mm</t>
  </si>
  <si>
    <t>Tê de redução PVC soldável, diâmetro 50x25mm</t>
  </si>
  <si>
    <t>Tê de redução PVC soldável, diâmetro 60x25mm</t>
  </si>
  <si>
    <t>Tê de redução PVC soldável, diâmetro 85x60mm</t>
  </si>
  <si>
    <t xml:space="preserve">05.01.210 </t>
  </si>
  <si>
    <t>União</t>
  </si>
  <si>
    <t>União de PVC soldável diâmetro 25mm</t>
  </si>
  <si>
    <t>União de PVC soldável diâmetro 32mm</t>
  </si>
  <si>
    <t>União de PVC soldável diâmetro 50mm</t>
  </si>
  <si>
    <t>União de PVC soldável diâmetro 85mm</t>
  </si>
  <si>
    <t xml:space="preserve">05.01.213 </t>
  </si>
  <si>
    <t>Plugue</t>
  </si>
  <si>
    <t>Plugue de PVC com rosca diâmetro 1/2"</t>
  </si>
  <si>
    <t>Plugue de PVC com rosca diâmetro 3/4"</t>
  </si>
  <si>
    <t>Plugue de PVC com rosca diâmetro 1.1/4"</t>
  </si>
  <si>
    <t>Subtotal item   05.01.200</t>
  </si>
  <si>
    <t>05.01.500</t>
  </si>
  <si>
    <t>APARELHOS E ACESSÓRIOS SANITÁRIOS</t>
  </si>
  <si>
    <t>Lavatório individual com coluna suspensa, cor branca</t>
  </si>
  <si>
    <t>Cuba de embutir oval grande, cor branca</t>
  </si>
  <si>
    <t>Cuba de embutir redonda pequena, cor branca</t>
  </si>
  <si>
    <t>Bacia sifonada com abertura frontal, cor branca</t>
  </si>
  <si>
    <t>Bacia sifonada infantil, cor branca</t>
  </si>
  <si>
    <t>Bacia sifonada sem abertura frontal, cor branca</t>
  </si>
  <si>
    <t>Assento para bacia com abertura frontal, cor branca</t>
  </si>
  <si>
    <t>Assento para bacia infantil, cor branca</t>
  </si>
  <si>
    <t>Assento para bacia sem abertura frontal, cor branca</t>
  </si>
  <si>
    <t>Cuba para pia de aço inox, 625x505x300mm, acabamento alto brilho</t>
  </si>
  <si>
    <t>Cuba para pia de aço inox, 560x340x140mm, acabamento polido</t>
  </si>
  <si>
    <t>Cuba para pia de aço inox, 400x340x170mm, acabamento polido</t>
  </si>
  <si>
    <t>Tanque duplo com capacidade de 27+30 litros, acabamento alto brilho, 1200x550mm</t>
  </si>
  <si>
    <t>Torneira de mesa, bica alta</t>
  </si>
  <si>
    <t>Torneira de parede</t>
  </si>
  <si>
    <t>Torneira de mesa, bica baixa</t>
  </si>
  <si>
    <t>Torneira elétrica, 5500W</t>
  </si>
  <si>
    <t>Torneira de parede, bica móvel</t>
  </si>
  <si>
    <t>Torneira de mesa, bica móvel</t>
  </si>
  <si>
    <t>Torneira para uso geral</t>
  </si>
  <si>
    <t>Torneira para jardim/mangueira</t>
  </si>
  <si>
    <t>Torneira de bóia, diâmetro 25mm</t>
  </si>
  <si>
    <t>Registro de pressão com canopla p/ chuveiro, diâmetro 3/4"</t>
  </si>
  <si>
    <t>Registro de gaveta bruto, diâmetro 3/4"</t>
  </si>
  <si>
    <t>Registro de gaveta bruto, diâmetro 1"</t>
  </si>
  <si>
    <t>Registro de gaveta bruto, diâmetro 1.1/2"</t>
  </si>
  <si>
    <t>Registro de gaveta bruto, diâmetro 3"</t>
  </si>
  <si>
    <t>Registro de gaveta com canopla, diâmetro 3/4"</t>
  </si>
  <si>
    <t>Registro de gaveta com canopla, diâmetro 1"</t>
  </si>
  <si>
    <t>Registro de gaveta com canopla, diâmetro 1.1/2"</t>
  </si>
  <si>
    <t>Ligação flexível metálica para lavatório de 1/2"</t>
  </si>
  <si>
    <t>Ligação flexível metálica para pia de 3/4"</t>
  </si>
  <si>
    <t>Ducha elétrica com desviador, 5500W, cor branca</t>
  </si>
  <si>
    <t>Ducha higiênica</t>
  </si>
  <si>
    <t>Ducha elétrica 4000W com desviador</t>
  </si>
  <si>
    <t>Chuveiro elétrico, 5500W, acabamento cromado</t>
  </si>
  <si>
    <t>Válvula de descarga duplo acionamento p/ vaso sanitário de 1.1/2"</t>
  </si>
  <si>
    <t>Caixa d'água pré-fabricada capacidade 15000 litros</t>
  </si>
  <si>
    <t>Tubo de descarga VDE, série normal, diâmetro 38 mm</t>
  </si>
  <si>
    <t>Válvula de pé com crivo, 1.1/2"</t>
  </si>
  <si>
    <t>Válvula de retenção com portinhola de bronze, 1"</t>
  </si>
  <si>
    <t>Caixa em alvenaria 30x30 cm - CRG e CTD</t>
  </si>
  <si>
    <t>Caixa em alvenaria 100x160 cm para bombas</t>
  </si>
  <si>
    <t>Tampa de ferro fundido 30x30 cm - tipo leve</t>
  </si>
  <si>
    <t>Tampa de ferro fundido 60x60 cm - tipo leve</t>
  </si>
  <si>
    <t>Braçadeira metálica tipo ômega, diâmetro 25 mm</t>
  </si>
  <si>
    <t>Braçadeira metálica tipo ômega, diâmetro 32 mm</t>
  </si>
  <si>
    <t>Braçadeira metálica tipo ômega, diâmetro 40 mm</t>
  </si>
  <si>
    <t>Braçadeira metálica tipo ômega, diâmetro 50 mm</t>
  </si>
  <si>
    <t>Braçadeira metálica tipo ômega, diâmetro 85 mm</t>
  </si>
  <si>
    <t>Porta-sabonete líquido de parede</t>
  </si>
  <si>
    <t>Porta papel-toalha de parede</t>
  </si>
  <si>
    <t>Porta papel higiênico em louça de embutir</t>
  </si>
  <si>
    <t>Saboneteira em louça de embutir</t>
  </si>
  <si>
    <t>Subtotal item 05.01.500</t>
  </si>
  <si>
    <t>05.01.600</t>
  </si>
  <si>
    <t>EQUIPAMENTOS</t>
  </si>
  <si>
    <t>Conjunto moto-bomba com rotor em bronze, 3/4 cv, Hman=15mca, Q=5m³/h, 380 Volts, trifásica</t>
  </si>
  <si>
    <t>Automático de bóia nível máximo</t>
  </si>
  <si>
    <t>Automático de bóia nível mínimo</t>
  </si>
  <si>
    <t>Subtotal item 05.01.600</t>
  </si>
  <si>
    <t/>
  </si>
  <si>
    <t>TUBULAÇÕES E CONEXÕES DE FERRO GALVANIZADO</t>
  </si>
  <si>
    <t xml:space="preserve">05.01.701 </t>
  </si>
  <si>
    <t>Tubo</t>
  </si>
  <si>
    <t>Tubo FG roscável, diâmetro 3/4"</t>
  </si>
  <si>
    <t>Tubo FG roscável, diâmetro 1"</t>
  </si>
  <si>
    <t>Tubo FG roscável, diâmetro 1.1/2"</t>
  </si>
  <si>
    <t>Tubo FG roscável, diâmetro 3"</t>
  </si>
  <si>
    <t xml:space="preserve">05.01.703 </t>
  </si>
  <si>
    <t>Bucha de redução</t>
  </si>
  <si>
    <t xml:space="preserve">Bucha de redução, FG roscável, diâmetro 1"x3/4" </t>
  </si>
  <si>
    <t xml:space="preserve">05.01.707 </t>
  </si>
  <si>
    <t>Joelho</t>
  </si>
  <si>
    <t>Joelho 90º FG roscável, diâmetro 3/4"</t>
  </si>
  <si>
    <t>Joelho 90º FG roscável, diâmetro 1.1/2"</t>
  </si>
  <si>
    <t>Joelho 90º FG roscável, diâmetro 1"</t>
  </si>
  <si>
    <t>Joelho 90º FG roscável, diâmetro 3"</t>
  </si>
  <si>
    <t>05.01.708</t>
  </si>
  <si>
    <t>Luva</t>
  </si>
  <si>
    <t>Luva FG, F/F roscável, diâmetro 1"</t>
  </si>
  <si>
    <t>Luva FG, F/F roscável, diâmetro 1.1/2"</t>
  </si>
  <si>
    <t xml:space="preserve">05.01.709 </t>
  </si>
  <si>
    <t>Te 90º FG roscável, diâmetro 1.1/2"</t>
  </si>
  <si>
    <t>Te 90º FG roscável, diâmetro 1"</t>
  </si>
  <si>
    <t>Te 45º FG roscável, diâmetro 1"</t>
  </si>
  <si>
    <t xml:space="preserve">05.01.710 </t>
  </si>
  <si>
    <t>União FG roscável MF, diâmetro 1"</t>
  </si>
  <si>
    <t>União FG roscável MF, diâmetro 1.1/2"</t>
  </si>
  <si>
    <t>05.01.712</t>
  </si>
  <si>
    <t>Niple</t>
  </si>
  <si>
    <t>Niple FG roscável diâmetro 1"</t>
  </si>
  <si>
    <t>Subtotal item 05.01.700</t>
  </si>
  <si>
    <t>05.03.000</t>
  </si>
  <si>
    <t>DRENAGEM DE ÁGUAS PLUVIAIS</t>
  </si>
  <si>
    <t>05.03.300</t>
  </si>
  <si>
    <t>TUBULAÇÕES E CONEXÕES DE PVC</t>
  </si>
  <si>
    <t>05.03.301</t>
  </si>
  <si>
    <t>Tubo de PVC esgoto série R, ponta e bolsa com anel de borracha, Ø100mm</t>
  </si>
  <si>
    <t>Tubo de PVC esgoto série R, ponta e bolsa com anel de borracha, Ø150mm</t>
  </si>
  <si>
    <t>Tubo de PVC esgoto, tipo Vinilfort ou equivalente, ponta e bolsa com junta elástica integrada, Ø150mm</t>
  </si>
  <si>
    <t>Tubo de PVC esgoto, tipo Vinilfort ou equivalente, ponta e bolsa com junta elástica integrada, Ø200mm</t>
  </si>
  <si>
    <t>Tubo de PVC esgoto, tipo Vinilfort ou equivalente, ponta e bolsa com junta elástica integrada, Ø250mm</t>
  </si>
  <si>
    <t>Tubo de PVC esgoto, tipo Vinilfort ou equivalente, ponta e bolsa com junta elástica integrada, Ø300mm</t>
  </si>
  <si>
    <t>05.03.304</t>
  </si>
  <si>
    <t xml:space="preserve"> Curva</t>
  </si>
  <si>
    <t>Curva 87º30' de PVC esgoto Série R, com anel de borracha, Ø150mm</t>
  </si>
  <si>
    <t>Curva 87º30' de PVC esgoto Série R, com anel de borracha, Ø100mm</t>
  </si>
  <si>
    <t>05.03.305</t>
  </si>
  <si>
    <t xml:space="preserve">Joelho 45 graus de PVC esgoto série R, com anel de borracha, Ø150mm </t>
  </si>
  <si>
    <t>Joelho 90 graus de PVC esgoto série R, com anel de borracha, Ø150mm</t>
  </si>
  <si>
    <t>05.03.307</t>
  </si>
  <si>
    <t xml:space="preserve">Luva </t>
  </si>
  <si>
    <t>Luva de PVC esgoto, série R, com anel de borracha, Ø100mm</t>
  </si>
  <si>
    <t>Luva de PVC esgoto, série R, com anel de borracha, Ø150mm</t>
  </si>
  <si>
    <t>Luva de PVC esgoto, tipo Vinilfort ou equivalente, com junta elástica integrada, Ø100mm</t>
  </si>
  <si>
    <t>Luva de PVC esgoto, tipo Vinilfort ou equivalente, com junta elástica integrada, Ø150mm</t>
  </si>
  <si>
    <t>Luva de PVC esgoto, tipo Vinilfort ou equivalente, com junta elástica integrada, Ø200mm</t>
  </si>
  <si>
    <t>Luva de PVC esgoto, tipo Vinilfort ou equivalente, com junta elástica integrada, Ø250mm</t>
  </si>
  <si>
    <t>Luva de PVC esgoto, tipo Vinilfort ou equivalente, com junta elástica integrada, Ø300mm</t>
  </si>
  <si>
    <t>05.03.313</t>
  </si>
  <si>
    <t xml:space="preserve">Tê de inspeção </t>
  </si>
  <si>
    <t>Tê de inspeção de PVC esgoto, série R, com anel de borracha, Ø150x100mm</t>
  </si>
  <si>
    <t>Tê de inspeção de PVC esgoto, série R, com anel de borracha, Ø100x75mm</t>
  </si>
  <si>
    <t>Subtotal item 05.03.300</t>
  </si>
  <si>
    <t>05.03.900</t>
  </si>
  <si>
    <t>ACESSÓRIOS</t>
  </si>
  <si>
    <t>05.03.901</t>
  </si>
  <si>
    <t>Ralo hemisférico</t>
  </si>
  <si>
    <t>Ralo hemisférico (formato abacaxi) de ferro fundido, Ø150mm</t>
  </si>
  <si>
    <t>Ralo hemisférico (formato abacaxi) de ferro fundido, Ø100mm</t>
  </si>
  <si>
    <t>05.03.903</t>
  </si>
  <si>
    <t>Caixa de passagem</t>
  </si>
  <si>
    <t>Caixa de inspeção em alvenaria com fundo em concreto, 60x60cm</t>
  </si>
  <si>
    <t>Tampa de concreto 60x60cm para caixa de inspeção</t>
  </si>
  <si>
    <t>Caixa de ralo em alvenaria com fundo em concreto, 40x40cm</t>
  </si>
  <si>
    <t>Grelha de ferro fundido 40x40cm, tipo leve, para caixa de ralo</t>
  </si>
  <si>
    <t>Caixa de brita 40x40cm</t>
  </si>
  <si>
    <t>05.03.904</t>
  </si>
  <si>
    <t>Poço de visita</t>
  </si>
  <si>
    <t>Poço de visita em alvenaria com fundo em concreto, 110x110cm</t>
  </si>
  <si>
    <t>Tampa de concreto Ø60cm para poço de visita</t>
  </si>
  <si>
    <t>05.03.905</t>
  </si>
  <si>
    <t>Tampa para inspeção</t>
  </si>
  <si>
    <t>Chapa de aço galvanizado aparafusável, 15x15cm, para inspeção em alvenaria</t>
  </si>
  <si>
    <t>05.03.906</t>
  </si>
  <si>
    <t>Grelha</t>
  </si>
  <si>
    <t>Calha de piso em PVC DN 130, com grelha</t>
  </si>
  <si>
    <t>Calha de cobertura em PVC DN 130</t>
  </si>
  <si>
    <t>Subtotal item 05.03.900</t>
  </si>
  <si>
    <t>05.04.000</t>
  </si>
  <si>
    <t>ESGOTOS SANITÁRIOS</t>
  </si>
  <si>
    <t>05.04.300</t>
  </si>
  <si>
    <t>TUBOS E CONEXÕES DE PVC</t>
  </si>
  <si>
    <t>05.04.301</t>
  </si>
  <si>
    <t>Tubo de PVC rígido esgoto série R 150mm</t>
  </si>
  <si>
    <t>Tubo de PVC rígido esgoto série R 100mm</t>
  </si>
  <si>
    <t>Tubo de PVC rígido esgoto série R 75mm</t>
  </si>
  <si>
    <t>Tubo de PVC rígido esgoto série R 50mm</t>
  </si>
  <si>
    <t>Tubo de PVC rígido esgoto série R 40mm</t>
  </si>
  <si>
    <t>05.04.302</t>
  </si>
  <si>
    <t>Cap</t>
  </si>
  <si>
    <t>Cap de PVC rígido esgoto série R com anel de borracha 100mm</t>
  </si>
  <si>
    <t>05.04.305</t>
  </si>
  <si>
    <t>Joelho 45 graus série R 100mm</t>
  </si>
  <si>
    <t>Joelho 45 graus série R 75mm</t>
  </si>
  <si>
    <t>Joelho 45 graus série R 50mm</t>
  </si>
  <si>
    <t xml:space="preserve">Joelho 45 graus série R 40mm </t>
  </si>
  <si>
    <t>Joelho 90 graus série R 100mm</t>
  </si>
  <si>
    <t>Joelho 90 graus série R 75mm</t>
  </si>
  <si>
    <t>Joelho 90 graus série R 50mm</t>
  </si>
  <si>
    <t xml:space="preserve">Joelho 90 graus série R 40mm </t>
  </si>
  <si>
    <t>05.04.306</t>
  </si>
  <si>
    <t>Junção</t>
  </si>
  <si>
    <t>Junção simples série R 50mm</t>
  </si>
  <si>
    <t>Junção simples série R 40mm</t>
  </si>
  <si>
    <t>05.04.307</t>
  </si>
  <si>
    <t>Luva de PVC série R 150mm</t>
  </si>
  <si>
    <t>Luva de PVC série R 100mm</t>
  </si>
  <si>
    <t>Luva de PVC série R 75mm</t>
  </si>
  <si>
    <t>Luva de PVC série R 50mm</t>
  </si>
  <si>
    <t>Luva de PVC série R 40mm</t>
  </si>
  <si>
    <t>05.04.309</t>
  </si>
  <si>
    <t>Redução</t>
  </si>
  <si>
    <t>Redução excêntrica série R 75x50mm</t>
  </si>
  <si>
    <t>Bucha de redução longa série R 50x40mm</t>
  </si>
  <si>
    <t>05.04.310</t>
  </si>
  <si>
    <t>Ligação para saída de vaso sanitário</t>
  </si>
  <si>
    <t>Adaptador para saída de vaso sanitário série N 100mm</t>
  </si>
  <si>
    <t>05.04.311</t>
  </si>
  <si>
    <t>Vedação para saída de vaso sanitário</t>
  </si>
  <si>
    <t>Vedação para saída de vaso sanitário série N 100mm</t>
  </si>
  <si>
    <t>05.04.314</t>
  </si>
  <si>
    <t>Adaptadores para sifão</t>
  </si>
  <si>
    <t>Adaptador para válvula de pia, lavatório, tanque e bebedouro série N 40x1"</t>
  </si>
  <si>
    <t>05.04.316</t>
  </si>
  <si>
    <t xml:space="preserve">Tê série R 100x50mm </t>
  </si>
  <si>
    <t xml:space="preserve">Tê série R 75x50mm </t>
  </si>
  <si>
    <t xml:space="preserve">Tê série R 100mm </t>
  </si>
  <si>
    <t xml:space="preserve">Tê série R 75mm </t>
  </si>
  <si>
    <t xml:space="preserve">Tê série N 50mm </t>
  </si>
  <si>
    <t>05.04.800</t>
  </si>
  <si>
    <t>05.04.801</t>
  </si>
  <si>
    <t>Caixa sifonada</t>
  </si>
  <si>
    <t>Corpo caixa sifonada 250x230x75mm</t>
  </si>
  <si>
    <t>Corpo caixa sifonada 150x185x75mm</t>
  </si>
  <si>
    <t>05.04.802</t>
  </si>
  <si>
    <t>Ralo seco</t>
  </si>
  <si>
    <t>Corpo caixa seca 100x100x40mm</t>
  </si>
  <si>
    <t>05.04.804</t>
  </si>
  <si>
    <t>Grelha redonda de alumínio 150mm</t>
  </si>
  <si>
    <t>Grelha redonda de alumínio 100mm</t>
  </si>
  <si>
    <t>Grelha redonda escamoteável em aço inox, cromada, com caixilho 150mm</t>
  </si>
  <si>
    <t>Grelha redonda escamoteável em aço inox, cromada, com caixilho 100mm</t>
  </si>
  <si>
    <t>Calha de piso normal em PVC, cor branca, DN 130, 250cm x 129mm x 140mm</t>
  </si>
  <si>
    <t>Grelha para calha de piso normal em PVC, cor branca, DN 130, 500mm x 128mm x 20mm</t>
  </si>
  <si>
    <t>Antiespuma 150mm</t>
  </si>
  <si>
    <t>Tampa cega redonda de aluminio 250mm</t>
  </si>
  <si>
    <t>Porta grelha redondo cromado 250mm</t>
  </si>
  <si>
    <t>Porta grelha redondo cromado 150mm</t>
  </si>
  <si>
    <t>Porta grelha redondo cromado 100mm</t>
  </si>
  <si>
    <t>05.04.805</t>
  </si>
  <si>
    <t>Caixa de gordura</t>
  </si>
  <si>
    <t>Caixa de gordura dupla, 120 litros, 60x60x95 cm</t>
  </si>
  <si>
    <t>Caixa de gordura especial, 350 litros, 80x80x105 cm</t>
  </si>
  <si>
    <t>Tampa de ferro fundido 60x60 cm, tipo leve, para caixas de gordura dupla e especial</t>
  </si>
  <si>
    <t>05.04.806</t>
  </si>
  <si>
    <t>Terminal de ventilação</t>
  </si>
  <si>
    <t>Terminal de ventilação 75mm</t>
  </si>
  <si>
    <t>Terminal de ventilação 50mm</t>
  </si>
  <si>
    <t>05.04.807</t>
  </si>
  <si>
    <t>Caixa de inspeção em alvenaria</t>
  </si>
  <si>
    <t>Caixa de inspeção em alvenaria 60x60cm</t>
  </si>
  <si>
    <t>Tampa de ferro fundido tipo leve 60x60cm para caixa de inspeção</t>
  </si>
  <si>
    <t>Caixa de inspeção em alvenaria 80x80cm</t>
  </si>
  <si>
    <t>05.04.808</t>
  </si>
  <si>
    <t>Poço de visita em alvenaria com fundo em concreto, 110x110 cm</t>
  </si>
  <si>
    <t>Tampa de ferro fundido tipo pesado Ø60cm para poço de visita</t>
  </si>
  <si>
    <t>Subtotal item 05.04.300</t>
  </si>
  <si>
    <t>06.00.000</t>
  </si>
  <si>
    <t>INSTALAÇÕES ELÉTRICAS E ELETRÔNICAS</t>
  </si>
  <si>
    <t>06.01.000</t>
  </si>
  <si>
    <t>INSTALAÇÕES ELÉTRICAS</t>
  </si>
  <si>
    <t>06.01.222</t>
  </si>
  <si>
    <t>Haste para aterramento</t>
  </si>
  <si>
    <t>Haste de aço galvanizado recoberta com 200 micras de cobre de diâmetro nominal de 5/8" com 3 metros de comprimento.</t>
  </si>
  <si>
    <t xml:space="preserve">Caixa de inspeção tipo solo em PVC, com tampa de ferro de 30cm. </t>
  </si>
  <si>
    <t xml:space="preserve">Conector em bronze para conecção de dois cabos com a haste. </t>
  </si>
  <si>
    <t>Subtotal item 06.01.222</t>
  </si>
  <si>
    <t>06.01.223</t>
  </si>
  <si>
    <t>Cordoalha de cobre nú</t>
  </si>
  <si>
    <t>Cordoalha de cobre nú 50mm2.</t>
  </si>
  <si>
    <t>Cordoalha de cobre nú 35mm2.</t>
  </si>
  <si>
    <t>Subtotal item 06.01.223</t>
  </si>
  <si>
    <t>06.01.302</t>
  </si>
  <si>
    <t>Quadros de Força</t>
  </si>
  <si>
    <t>Quadro de medição completo com TC(transformador de corrente) para medição em baixa tensão, compatível com disjuntor trifásico geral de entrada de 500A, padrão da concessionária local.</t>
  </si>
  <si>
    <t xml:space="preserve">Quadro de comando de sobrepor completo com porta e trinco, com 4 barramentos de cobre de 2"x1/4" para as fases e o neutro e 1"x3/16" para proteção. </t>
  </si>
  <si>
    <t xml:space="preserve">Quadro de comando de embutir completo com porta e trinco, com 4 barramentos de cobre de 1/2"x1/8" para as fases e o neutro e 1/2"x1/16" para proteção. </t>
  </si>
  <si>
    <t xml:space="preserve">Quadro de comando de embutir completo com porta e trinco, com 4 barramentos de cobre de 5/8"x1/8" para as fases e o neutro e 1/2"x1/16" para proteção. </t>
  </si>
  <si>
    <t xml:space="preserve">Quadro de comando de embutir completo com porta e trinco, com 4 barramentos de cobre de 3/4"x1/8" para as fases e o neutro e 5/8"x1/16" para proteção. </t>
  </si>
  <si>
    <t>Quadro de comando de embutir completo com porta e trinco</t>
  </si>
  <si>
    <t>Subtotal item 06.01.302</t>
  </si>
  <si>
    <t>06.01.303</t>
  </si>
  <si>
    <t>Centro de distribuição de iluminação e tomadas</t>
  </si>
  <si>
    <t xml:space="preserve">Quadro de distribuição de embutir, 24 módulos (2x12) completo com barramentos 150A, placa de montagem, porta interna e perfis verticais com trilhos DIN para fixação de acessórios. </t>
  </si>
  <si>
    <t xml:space="preserve">Quadro de distribuição de embutir, 70 módulos (2x35) completo com barramentos 150A, placa de montagem, porta interna e perfis verticais com trilhos DIN para fixação de acessórios. </t>
  </si>
  <si>
    <t>Quadro de distribuição de embutir, 56 módulos (2x28) completo com barramentos 225A, placa de montagem, porta interna e perfis verticais com trilhos DIN para fixação de acessórios. Ref. Comercial: CEMAR  (Ref. QDETG UX 225A) ou equivalente.</t>
  </si>
  <si>
    <t>Subtotal item 06.01.303</t>
  </si>
  <si>
    <t>06.01.304</t>
  </si>
  <si>
    <r>
      <t>Eletrodutos e Acessórios</t>
    </r>
    <r>
      <rPr>
        <sz val="10"/>
        <rFont val="Arial"/>
      </rPr>
      <t xml:space="preserve"> </t>
    </r>
  </si>
  <si>
    <t xml:space="preserve">Eletroduto metálico flexível, Ø3/4” </t>
  </si>
  <si>
    <t xml:space="preserve">Eletroduto PVC flexível corrugado reforçado, Ø3/4” </t>
  </si>
  <si>
    <t xml:space="preserve">Eletroduto PVC flexível corrugado reforçado, Ø1” </t>
  </si>
  <si>
    <t xml:space="preserve">Eletroduto de Aço Galvanizado, tipo pesado, entradas lisas,   Ø 3/4"x 3,00 m                      </t>
  </si>
  <si>
    <r>
      <t>Eletroduto de Pead-Polietileno de alta densidade corrugado, Ø1 1/2</t>
    </r>
    <r>
      <rPr>
        <sz val="10"/>
        <rFont val="Calibri"/>
        <family val="2"/>
      </rPr>
      <t>"</t>
    </r>
  </si>
  <si>
    <t>Eletroduto de Pead-Polietileno de alta densidade corrugado, Ø2"</t>
  </si>
  <si>
    <t>Eletroduto de Pead-Polietileno de alta densidade corrugado, Ø3"</t>
  </si>
  <si>
    <t>Eletroduto de Pead-Polietileno de alta densidade corrugado, Ø4"</t>
  </si>
  <si>
    <t>Eletroduto de Pead-Polietileno de alta densidade corrugado, Ø5"</t>
  </si>
  <si>
    <t>Curva 90º de PVC, série reforçada, Ø 3/4"</t>
  </si>
  <si>
    <t>Abraçadeira de aço galvanizado,  Ø 3/4”, tipo "copo"</t>
  </si>
  <si>
    <t>Abraçadeira de aço galvanizado,  Ø 1”, tipo "copo"</t>
  </si>
  <si>
    <t>Subtotal item 06.01.304</t>
  </si>
  <si>
    <t>06.01.305</t>
  </si>
  <si>
    <t>Cabos e Fios(condutores)</t>
  </si>
  <si>
    <t>Condutor de cobre unipolar, isolação em PVC/70ºC, camada de proteção em PVC, não propagador de chamas, classe de tensão 750V, encordoamento classe 5, flexível, com as seguintes seções nominais:</t>
  </si>
  <si>
    <t>#2,5mm2</t>
  </si>
  <si>
    <t>#4mm2</t>
  </si>
  <si>
    <t>#6mm2</t>
  </si>
  <si>
    <t>Condutor de cobre unipolar, isolação em PVC/70ºC, camada de proteção em PVC, não propagador de chamas, classe de tensão 1 kV, encordoamento classe 5, flexível, com as seguintes seções nominais:</t>
  </si>
  <si>
    <t>#10mm2</t>
  </si>
  <si>
    <t>#16mm2</t>
  </si>
  <si>
    <t>#25mm2</t>
  </si>
  <si>
    <t>#35mm2</t>
  </si>
  <si>
    <t>#50mm2</t>
  </si>
  <si>
    <t>Cabo tripolar, condutor de cobre, isolação em PVC/70°C, não propagador de chama, classe de tensão, encordoamento classe 5, flexível, com as seguintes seções nominais:</t>
  </si>
  <si>
    <t>3x1,5mm2</t>
  </si>
  <si>
    <t>3x2,5mm2</t>
  </si>
  <si>
    <t>Subtotal item 06.01.305</t>
  </si>
  <si>
    <t>06.01.306</t>
  </si>
  <si>
    <t>Caixas de Passagem</t>
  </si>
  <si>
    <t>Condulete metálico, entradas lisas, tipo T, Ø3/4”.</t>
  </si>
  <si>
    <t>Condulete metálico, entradas lisas, tipo C, Ø3/4”.</t>
  </si>
  <si>
    <t>Condulete metálico, entradas lisas, tipo E, Ø3/4”.</t>
  </si>
  <si>
    <t>Condulete metálico, entradas lisas, tipo X, Ø3/4”.</t>
  </si>
  <si>
    <t>Condulete metálico, entradas lisas, tipo LR, Ø3/4”.</t>
  </si>
  <si>
    <t>Tampa para condulete metálico com entrada para tomada 2P+T</t>
  </si>
  <si>
    <t xml:space="preserve">Tampa cega para condulete metálico. </t>
  </si>
  <si>
    <t>Tampa para condulete metálico com furo</t>
  </si>
  <si>
    <t>Caixa de passagem em PVC, série reforçada, 4x2”</t>
  </si>
  <si>
    <t>Caixa de ferro esmaltada, octogonal, 4x4”</t>
  </si>
  <si>
    <t>Caixa de passagem metálica, quadrada, 20x20” com tampa</t>
  </si>
  <si>
    <t>Caixa de passagem 20x20cm em alvenaria com tampa</t>
  </si>
  <si>
    <t>Caixa de passagem 40x40cm em alvenaria com tampa</t>
  </si>
  <si>
    <t>Subtotal item 06.01.306</t>
  </si>
  <si>
    <t>06.01.307</t>
  </si>
  <si>
    <t>Chaves com Fusíveis</t>
  </si>
  <si>
    <t xml:space="preserve">Base-fusível completa (com tampa, anel de proteção e parafuso de ajuste), fusíveis diazed de 10A. </t>
  </si>
  <si>
    <t xml:space="preserve">Base-fusível completa (com tampa, anel de proteção e parafuso de ajuste), fusíveis diazed de 6A. </t>
  </si>
  <si>
    <t>Relé térmico de sobrecarga 1,8A a 2,5A</t>
  </si>
  <si>
    <t xml:space="preserve">Contator de potência, bobina 110V/60Hz. </t>
  </si>
  <si>
    <t>Alarme sonoro, 110V/60Hz, com frequência tonal diferente do alarme contra incêndio.</t>
  </si>
  <si>
    <t>Controle do reservatório superior, composto por chave nível tipo bóia, com haste móvel e contatos reversíveis (NA,NF).</t>
  </si>
  <si>
    <t xml:space="preserve">Controle do reservatório inferior, composto por chave nível tipo bóia, com haste móvel e contatos reversíveis (NA,NF).  </t>
  </si>
  <si>
    <t xml:space="preserve">Alarme de extravasamento do reservatório inferior, composto por chave nível tipo bóia, com haste móvel e contatos reversíveis (NA,NF). </t>
  </si>
  <si>
    <t xml:space="preserve">Comutador com retenção, ф 22mm, cor preta, 3 posições (zero central), com blocos de contato 2NA+2NF. </t>
  </si>
  <si>
    <t xml:space="preserve">Comutador com retenção, ф22mm, cor preta, 2 posições, com blocos de contato 2NA+2NF
</t>
  </si>
  <si>
    <t>Sinalizador luminoso, redondo, aro frontal pretonas cor vermelha (vm) com lâmpada neon/220V, soquete BA9S</t>
  </si>
  <si>
    <t>Sinalizador luminoso, redondo, aro frontal pretonas cor âmbar (am) com lâmpada neon/110V, soquete BA9S</t>
  </si>
  <si>
    <t>Subtotal item 06.01.307</t>
  </si>
  <si>
    <t>06.01.308</t>
  </si>
  <si>
    <t>Disjuntores</t>
  </si>
  <si>
    <t>Mini-Disjuntor monopolar, tipo 5Sx1, curva C, 20A</t>
  </si>
  <si>
    <t>Mini-Disjuntor monopolar, tipo 5Sx1, curva C, 25A</t>
  </si>
  <si>
    <t>Mini-Disjuntor bipolar, tipo 5Sx1, curva C, 20A</t>
  </si>
  <si>
    <t>Mini-Disjuntor bipolar, tipo 5Sx1, curva C, 25A</t>
  </si>
  <si>
    <t>Mini-Disjuntor tripolar, tipo 5Sx1, curva C, 15A</t>
  </si>
  <si>
    <t>Mini-Disjuntor tripolar, tipo 5Sx1, curva C, 80A</t>
  </si>
  <si>
    <t>Mini-Disjuntor tripolar, tipo 5Sx2, curva C, 32A</t>
  </si>
  <si>
    <t>Mini-Disjuntor tripolar, tipo 5Sx2, curva C, 50A</t>
  </si>
  <si>
    <t>Disjuntor tripolar, 3VF23-13, IN= 32A, Icu = 65 kA/220V</t>
  </si>
  <si>
    <t>Disjuntor tripolar, 3VF23-13, IN= 50A, Icu = 65 kA/220V</t>
  </si>
  <si>
    <t>Disjuntor tripolar, 3VF23-13, IN= 100A, Icu = 65 kA/220V</t>
  </si>
  <si>
    <t>Disjuntor tripolar, 3VF23-13, IN= 125A, Icu = 65 kA/220V</t>
  </si>
  <si>
    <t>Disjuntor tripolar tipo LFC3M450, IN= 350A, Icu = 65 kA/220V, tensão nominal máxima 240V</t>
  </si>
  <si>
    <t>Módulo Diferencial Residual (DDR) de alta sensibilidade, bipolar, 25A com corrente nominal residual de 30mA.</t>
  </si>
  <si>
    <t>Módulo Diferencial Residual (DDR) de alta sensibilidade, tetrapolar, 25A com corrente nominal residual de 30mA.</t>
  </si>
  <si>
    <t>Dispositivo de Proteção contra Surtos (DPS), monopolar, tensão nominal máxima 275 VCA, corrente de surto máxima 40kA</t>
  </si>
  <si>
    <t>Subtotal item 06.01.308</t>
  </si>
  <si>
    <t>06.01.400</t>
  </si>
  <si>
    <t>Iluminação e Tomadas</t>
  </si>
  <si>
    <t>06.01.401</t>
  </si>
  <si>
    <t>Luminárias</t>
  </si>
  <si>
    <t>Luminária de sobrepor completa com 2 lâmpadas fluorescentes tubulares de 32W com reator eletrônico duplo</t>
  </si>
  <si>
    <t>Luminária de sobrepor completa com 2 lâmpadas fluorescentes tubulares de 16W com reator eletrônico duplo</t>
  </si>
  <si>
    <t xml:space="preserve">Arandela completa com uma lâmpada incandescente de 60W comandada por dimmer. </t>
  </si>
  <si>
    <t>Arandela completa com uma lâmpada fluorescente compacta de 20W.</t>
  </si>
  <si>
    <t xml:space="preserve">Projetor completo com uma lâmpada a vapor metálico de 250W, ignitor e reator eletrônico de alta freqüência, alto fator de potência e baixa taxa de distorção harmônica (FP &gt; 0,92 e THD &lt; 10%). </t>
  </si>
  <si>
    <t xml:space="preserve">Projetor completo com uma lâmpada a vapor metálico de 150W, ignitor e reator eletrônico de alta freqüência, alto fator de potência e baixa taxa de distorção harmônica (FP &gt; 0,92 e THD &lt; 10%). </t>
  </si>
  <si>
    <t xml:space="preserve">Luminária de embutir em piso completa com uma lâmpada a vapor metálico de 70W, grau de proteção IP 65 (proteção hermética contra poeira e proteção contra jatos d´água), com ignitor e reator eletrônico de alta freqüência, alto fator de potência e baixa taxa de distorção harmônica (FP &gt; 0,92 e THD &lt; 10%). </t>
  </si>
  <si>
    <t>Subtotal item 06.01.400</t>
  </si>
  <si>
    <t>06.01.403</t>
  </si>
  <si>
    <t xml:space="preserve">Interruptores </t>
  </si>
  <si>
    <t>Interruptor simples para montagem em paineis, 8A/250V.</t>
  </si>
  <si>
    <t>Interruptor simples, 10A, 250V</t>
  </si>
  <si>
    <t>Interruptor 2 seções, 10A por seção, 250V</t>
  </si>
  <si>
    <t>Interruptor 3 seções, 10A por seção, 250V</t>
  </si>
  <si>
    <t>Interruptor paralelo (three way) 1 seção, 10A por seção, 250V</t>
  </si>
  <si>
    <t>Interruptor paralelo (three way) 2 seções, 10A por seção, 250V</t>
  </si>
  <si>
    <t>Interruptor paralelo (three way) 3 seções, 10A por seção, 250V</t>
  </si>
  <si>
    <t>Suporte de interruptor simples para duto em aço perfil revestido com pintura em epóxi a pó.</t>
  </si>
  <si>
    <t xml:space="preserve">Variador de luminosidade rotativo (dimmer) 220V/300W com espelho. </t>
  </si>
  <si>
    <t xml:space="preserve">Espelho 4x2" com entrada para interruptor simples. </t>
  </si>
  <si>
    <t xml:space="preserve">Espelho 4x2" com entrada para interruptor de 2 seções. </t>
  </si>
  <si>
    <t xml:space="preserve">Espelho 4x2" com entrada para interruptor de 3 seções. </t>
  </si>
  <si>
    <t xml:space="preserve">Espelho 4x4" com entrada para dois módulos de interruptores de 3 seções. </t>
  </si>
  <si>
    <t>Subtotal item 06.01.403</t>
  </si>
  <si>
    <t>06.01.404</t>
  </si>
  <si>
    <t xml:space="preserve">Tomadas </t>
  </si>
  <si>
    <t xml:space="preserve">Tomada universal, quadrada, 2P+T, 15A/250V, cor preta. </t>
  </si>
  <si>
    <t xml:space="preserve">Suporte de tomadas para duto em aço perfil revestido com pintura em epóxi a pó, com entrada para duas tomadas quadradas 2P+T. </t>
  </si>
  <si>
    <t>Tomada universal, circular, 2P+T, 15A/250V, cor preta.</t>
  </si>
  <si>
    <t xml:space="preserve">Tomada universal, circular, 3P, 20A/250V, cor preta. </t>
  </si>
  <si>
    <t xml:space="preserve">Espelho com entrada para tomada circular 2P+T. </t>
  </si>
  <si>
    <t xml:space="preserve">Espelho com furo. </t>
  </si>
  <si>
    <t xml:space="preserve">Subtotal item 06.01.404 </t>
  </si>
  <si>
    <t>06.01.415</t>
  </si>
  <si>
    <t xml:space="preserve">Fixadores </t>
  </si>
  <si>
    <t xml:space="preserve">Chubadores 3/8"CBA </t>
  </si>
  <si>
    <t>Parafuso e bucha S6</t>
  </si>
  <si>
    <t>Suspensão simples para tirante 1/4"</t>
  </si>
  <si>
    <t>Suspensão para luminária</t>
  </si>
  <si>
    <t>Porca sextavada e arruela lisa 1/4"</t>
  </si>
  <si>
    <t xml:space="preserve">Vergalhão rosca total 1/4"  </t>
  </si>
  <si>
    <t>Subtotal item 06.01.415</t>
  </si>
  <si>
    <t>06.01.500</t>
  </si>
  <si>
    <t>ATERRAMENTO E PROTEÇÃO CONTRA DESCARGAS ATMOSFÉRICAS</t>
  </si>
  <si>
    <t>06.01.501</t>
  </si>
  <si>
    <t>Captores</t>
  </si>
  <si>
    <t>Pára-raios, tipo Franklin</t>
  </si>
  <si>
    <t>pç</t>
  </si>
  <si>
    <t>Cordoalha de cobre nu, têmpera dura, 35mm²</t>
  </si>
  <si>
    <t xml:space="preserve">Barra de aço galvanizado, Ø10mm x 6,00m  </t>
  </si>
  <si>
    <t>06.01.502</t>
  </si>
  <si>
    <t>Conectores e Terminais</t>
  </si>
  <si>
    <t>Conector  de bronze fosforoso, haste de 5/8"/cabo de 50 mm²</t>
  </si>
  <si>
    <t>Conector  de bronze,"split bolt" para  cordoalha de 35 mm²</t>
  </si>
  <si>
    <t>Conector  de furo vertical, Ø10mm/cabo de 35 mm²</t>
  </si>
  <si>
    <t>Clips de aço galvanizado a fogo, Ø10mm</t>
  </si>
  <si>
    <t>06.01.503</t>
  </si>
  <si>
    <t>Cabos de Descida</t>
  </si>
  <si>
    <t>06.01.504</t>
  </si>
  <si>
    <t>Eletrodos de Terra</t>
  </si>
  <si>
    <t xml:space="preserve">Haste de aço revestida de camada de cobre, 200microns, no mínimo, Ø5/8" x 3,00m  </t>
  </si>
  <si>
    <t>Cordoalha de cobre nu , 50 mm²</t>
  </si>
  <si>
    <t>06.01.506</t>
  </si>
  <si>
    <t>Caixa de inspeção</t>
  </si>
  <si>
    <t>Caixa de inspeção, PVC de 12", com tampa de aço galvanizado,conforme detalhe no projeto</t>
  </si>
  <si>
    <t>Subtotal item 06.01.500</t>
  </si>
  <si>
    <t>06.09.000</t>
  </si>
  <si>
    <t>INSTALAÇÕES DE REDE ESTRUTURADA</t>
  </si>
  <si>
    <t>06.09.002</t>
  </si>
  <si>
    <t>Equipamentos Passivos</t>
  </si>
  <si>
    <t>Patch Panel 19"  - 24 portas, Categoria 6</t>
  </si>
  <si>
    <t xml:space="preserve">un </t>
  </si>
  <si>
    <t>Bloco 110 para rack 19” 100 pares 1,75” de altura</t>
  </si>
  <si>
    <t xml:space="preserve">Guia de Cabos Frontal, fechado </t>
  </si>
  <si>
    <t>Guia de Cabos Traseiro</t>
  </si>
  <si>
    <t>Trava Path Panel</t>
  </si>
  <si>
    <t xml:space="preserve">Guia de Cabos Vertical, fechado </t>
  </si>
  <si>
    <t xml:space="preserve">Guia de Cabos Superior, fechado </t>
  </si>
  <si>
    <t>06.09.003</t>
  </si>
  <si>
    <t xml:space="preserve">Cabos em par trançados </t>
  </si>
  <si>
    <t>Cabo par trançado não blindado (UTP)-4 pares 24 AWG,100 Ohms - Categoria 6</t>
  </si>
  <si>
    <t>Cabo telefônico interno CI-50, 20 pares</t>
  </si>
  <si>
    <t xml:space="preserve">06.09.005  </t>
  </si>
  <si>
    <t>Cabos de Conexão</t>
  </si>
  <si>
    <t>Cabos de conexões – Patch Cord ultra flexível com RJ 45 nas 2 pontas - 1,50 metros</t>
  </si>
  <si>
    <t>Cabos de conexões – Patch Cord ultra flexível com RJ 45 em 1 ponta - 1,50 metros</t>
  </si>
  <si>
    <t>Cabos de conexões – Patch Cord (Azul) ultra flexível com RJ 45 nas 2 pontas - 3,00 metros</t>
  </si>
  <si>
    <t>Cabos de conexões – Patch cord 110 / RJ-45 1 par -1,50m</t>
  </si>
  <si>
    <t>06.09.006</t>
  </si>
  <si>
    <t>Tomada modular RJ-45 Categoria 6</t>
  </si>
  <si>
    <t>Conector de TV Tipo F (Coaxial)</t>
  </si>
  <si>
    <t xml:space="preserve">06.09.007 </t>
  </si>
  <si>
    <t>Caixas e acessórios</t>
  </si>
  <si>
    <t xml:space="preserve">Condulete metálico, tipo C, para eletroduto de ponta lisa, Ø 3/4" </t>
  </si>
  <si>
    <t>Caixa subterrânea em alvenaria, tipo R1,60x35x50cm, com tampão em ferro fundido</t>
  </si>
  <si>
    <t>Caixa de sobrepor, em aço estampado com pintura eletrostática à base de epoxi, na cor cinza, com fundo de madeira de lei envernizada, porta com trinco e fechadura, 80X80X20cm</t>
  </si>
  <si>
    <t>Tampa para condulete metálico com espaço para 2 módulos RJ-45</t>
  </si>
  <si>
    <t>Espelho para caixa 4x2" com espaço para 2 módulos RJ-45</t>
  </si>
  <si>
    <t>Tampa para condulete metálico com espaço uma tomada tipo F</t>
  </si>
  <si>
    <t>Espelho para caixa 4x2" com espaço uma tomada tipo F (Cabo coaxial de TV)</t>
  </si>
  <si>
    <t xml:space="preserve">Caixa - 4x2" - aço estampado e esmaltado </t>
  </si>
  <si>
    <t>06.09.008</t>
  </si>
  <si>
    <t xml:space="preserve">Eletrodutos e Acessórios </t>
  </si>
  <si>
    <t>Eletrodutos metálicos ultra-flexíveis aspirado:</t>
  </si>
  <si>
    <t>Ø 1"</t>
  </si>
  <si>
    <t>Ø 3/4"</t>
  </si>
  <si>
    <t>Eletroduto de aço galvanizado a quente, tipo pesado</t>
  </si>
  <si>
    <t>Eletroduto de aço galvanizado a quente, tipo pesado, rosqueável</t>
  </si>
  <si>
    <t>Eletroduto de PEAD flexível corrugado</t>
  </si>
  <si>
    <t xml:space="preserve">Ø 4" </t>
  </si>
  <si>
    <t>Abraçadeira de aço galvanizado a quente, tipo "D", para eletrodutos</t>
  </si>
  <si>
    <t>Chumbador CBA com parafuso e arruela lisa, Ø1/4"X2"</t>
  </si>
  <si>
    <t>Bucha S/8</t>
  </si>
  <si>
    <t>Parafuso, rosca soberba, cabeça sextavada, 1/4"x2", aço galvanizado</t>
  </si>
  <si>
    <t>Porca sextavada, aço galvanizado a quente, Ø1/4"</t>
  </si>
  <si>
    <t>Arruela lisa, aço galvanizado a quente, Ø1/4"</t>
  </si>
  <si>
    <t>Subtotal item 06.09.001</t>
  </si>
  <si>
    <t>06.09.009</t>
  </si>
  <si>
    <t xml:space="preserve">Eletrocalhas, Perfilados e Acessórios </t>
  </si>
  <si>
    <t>Eletrocalha com virola (perfil "C"), lisa, em aço galvanizado a quente, com tampa, chapa #18 MSG, 100x50x3000mm</t>
  </si>
  <si>
    <t>Curva Horizontal 90°, lisa, com tampa,100x50mm</t>
  </si>
  <si>
    <t>Te Vertical de Descida, liso, com tampa,100x50mm</t>
  </si>
  <si>
    <t>Te Horizontal 90°, liso, com tampa,100x50mm</t>
  </si>
  <si>
    <t>Saída Vertical p/ eletrodutos, Ø3/4"</t>
  </si>
  <si>
    <t>Terminal de fechamento, 100x50mm</t>
  </si>
  <si>
    <t>Junção Simples, 50mm</t>
  </si>
  <si>
    <t>Mão Francesa, 38x38x210 mm</t>
  </si>
  <si>
    <t>Parafuso cabeça lentilha, com fenda, Ø1/4"</t>
  </si>
  <si>
    <t>Parafuso cabeça lentilha, autotravante, Ø1/4"</t>
  </si>
  <si>
    <t>Suspensão ômega, 100x50mm</t>
  </si>
  <si>
    <t>Porca losangular com mola, Ø1/4"</t>
  </si>
  <si>
    <t>Vergalhão rosca total (tirante),em aço galvanizado a quente, Ø1/4"x3000mm</t>
  </si>
  <si>
    <t>Arruela lisa, em aço galvanizado a quente, Ø1/4"</t>
  </si>
  <si>
    <t>Box reto ø3/4" em alumínio</t>
  </si>
  <si>
    <t>06.09.010</t>
  </si>
  <si>
    <t>Dutos de passagem e Acessórios</t>
  </si>
  <si>
    <t>Perfil base sem tampa em aço 129 x 44 x 2000mm (*)</t>
  </si>
  <si>
    <t>Divisor “L” 2000mm. (*)</t>
  </si>
  <si>
    <t>Tampa perfil acabamento na cor bege 1000mm. (*)</t>
  </si>
  <si>
    <t>Derivação "L" (*)</t>
  </si>
  <si>
    <t>Fixa cabo(*)</t>
  </si>
  <si>
    <t>Terminal (*)</t>
  </si>
  <si>
    <t>Suporte de tomada tipo RJ, 2 furos, bege</t>
  </si>
  <si>
    <t>Subtotal item 06.09.009</t>
  </si>
  <si>
    <t>(*) OBS.: QUANTITATIVOS COMUM AS INSTALAÇÕES ELÉTRICAS e LÓGICAS</t>
  </si>
  <si>
    <t>06.09.013</t>
  </si>
  <si>
    <t>Teste de desempenho dos pontos lógicos (voz e dados)</t>
  </si>
  <si>
    <t>Pontos lógicos, categoria 6</t>
  </si>
  <si>
    <t>Subtotal item 06.09.012</t>
  </si>
  <si>
    <t>07.00.000</t>
  </si>
  <si>
    <t>INSTALAÇÕES MECÂNICAS E DE UTILIDADES</t>
  </si>
  <si>
    <t>07.02.000</t>
  </si>
  <si>
    <t>AR CONDICIONADO CENTRAL</t>
  </si>
  <si>
    <t>07.02.700</t>
  </si>
  <si>
    <t>Gaiola anti-furto em aço para aparelho condicionador de janela 30 kBTU/h</t>
  </si>
  <si>
    <t>Gaiola anti-furto em aço para aparelho condicionador de janela 21 kBTU/h</t>
  </si>
  <si>
    <t>Gaiola anti-furto em aço para aparelho condicionador de janela 10 kBTU/h</t>
  </si>
  <si>
    <t>Subtotal item 07.02.000</t>
  </si>
  <si>
    <t>07.04.000</t>
  </si>
  <si>
    <t>VENTILAÇÃO MECÂNICA</t>
  </si>
  <si>
    <t>07.04.200</t>
  </si>
  <si>
    <t>REDE DE DUTOS</t>
  </si>
  <si>
    <r>
      <t>Duto para exaustão de ar ø 19,5 cm chapa galvanizada ( 4 kg/m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)</t>
    </r>
  </si>
  <si>
    <r>
      <t>Duto para exaustão de ar ø 40 cm chapa galvanizada ( 4 kg/m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)</t>
    </r>
  </si>
  <si>
    <r>
      <t xml:space="preserve">Boca de ar tipo saída para descarga horizontal com filtro em tela </t>
    </r>
    <r>
      <rPr>
        <sz val="10"/>
        <rFont val="Arial"/>
      </rPr>
      <t>ø</t>
    </r>
    <r>
      <rPr>
        <sz val="10"/>
        <rFont val="Arial"/>
        <family val="2"/>
      </rPr>
      <t xml:space="preserve"> 40 cm</t>
    </r>
  </si>
  <si>
    <r>
      <t xml:space="preserve">Conexão tipo curva </t>
    </r>
    <r>
      <rPr>
        <sz val="10"/>
        <rFont val="Arial"/>
      </rPr>
      <t>ø</t>
    </r>
    <r>
      <rPr>
        <sz val="10"/>
        <rFont val="Arial"/>
        <family val="2"/>
      </rPr>
      <t xml:space="preserve"> 19,5 cm</t>
    </r>
  </si>
  <si>
    <r>
      <t xml:space="preserve">Conexão tipo curva </t>
    </r>
    <r>
      <rPr>
        <sz val="10"/>
        <rFont val="Arial"/>
      </rPr>
      <t>ø</t>
    </r>
    <r>
      <rPr>
        <sz val="10"/>
        <rFont val="Arial"/>
        <family val="2"/>
      </rPr>
      <t xml:space="preserve"> 40 cm</t>
    </r>
  </si>
  <si>
    <r>
      <t xml:space="preserve">Conexão alargadora de seção (expansão </t>
    </r>
    <r>
      <rPr>
        <sz val="10"/>
        <rFont val="Arial"/>
      </rPr>
      <t>ø</t>
    </r>
    <r>
      <rPr>
        <sz val="10"/>
        <rFont val="Arial"/>
        <family val="2"/>
      </rPr>
      <t xml:space="preserve"> 19,5 / ø 40 cm)</t>
    </r>
  </si>
  <si>
    <t>07.04.300</t>
  </si>
  <si>
    <t>EQUIPAMENTOS AUXILIARES</t>
  </si>
  <si>
    <t>Coifa industrial simples de exaustão tipo "ilha" 60 x 90 com descarga centrada circular ø 19,5 cm</t>
  </si>
  <si>
    <t>07.04.400</t>
  </si>
  <si>
    <t>Apoio simples ("berço") para tubulação horizontal de exaustão ø 40 cm</t>
  </si>
  <si>
    <t>Apoio simples ("berço") para tubulação horizontal de exaustão ø 19,5 cm</t>
  </si>
  <si>
    <t>Apoio simples ("berço") para tubulação vertical de exaustão ø 40 cm</t>
  </si>
  <si>
    <t>Abraçadeira simples para duto de exaustão ø 40 cm</t>
  </si>
  <si>
    <t>Subtotal item 07.04.000</t>
  </si>
  <si>
    <t>07.07.000</t>
  </si>
  <si>
    <t>GÁS COMBUSTÍVEL</t>
  </si>
  <si>
    <t>07.07.100</t>
  </si>
  <si>
    <t>TUBULAÇÕES DE AÇO CARBONO E CONEXÕES DE FERRO MALEÁVEL</t>
  </si>
  <si>
    <t xml:space="preserve">07.07.101 </t>
  </si>
  <si>
    <t>Tubo de aço sem costura SCH-40 ASTM A-106, diâmetro 3/4"</t>
  </si>
  <si>
    <t>Tubo de aço sem costura SCH-40 ASTM A-106, diâmetro 1/2"</t>
  </si>
  <si>
    <t xml:space="preserve">07.07.103 </t>
  </si>
  <si>
    <t xml:space="preserve">Tê de redução NPT classe 300, roscável, diâmetro 3/4"x1/2" </t>
  </si>
  <si>
    <t xml:space="preserve">07.07.104 </t>
  </si>
  <si>
    <t xml:space="preserve">Luva de redução FG NPT classe 300, roscável, diâmetro 3/4"x1/2" </t>
  </si>
  <si>
    <t xml:space="preserve">Luva de redução FG NPT classe 300, roscável, diâmetro 1/2"x1/4" </t>
  </si>
  <si>
    <t>07.07.107</t>
  </si>
  <si>
    <t>Niple NPT classe 300, diâmetro 3/4"</t>
  </si>
  <si>
    <t>Niple NPT classe 300, diâmetro 1/2"</t>
  </si>
  <si>
    <t>07.07.111</t>
  </si>
  <si>
    <t>Meia luva</t>
  </si>
  <si>
    <t>Meia luva com assento para solda NPT classe 300, diâmetro 3/4"</t>
  </si>
  <si>
    <t>07.07.113</t>
  </si>
  <si>
    <t>União NPT classe 300, diâmetro 3/4"</t>
  </si>
  <si>
    <t>07.07.114</t>
  </si>
  <si>
    <t>Cotovelo</t>
  </si>
  <si>
    <t>Cotovelo FG NPT classe 300, diâmetro 3/4"</t>
  </si>
  <si>
    <t>Cotovelo FG NPT classe 300, diâmetro 1/2"</t>
  </si>
  <si>
    <t>07.07.117</t>
  </si>
  <si>
    <t>Válvula</t>
  </si>
  <si>
    <t>Válvula esfera NPT classe 300, diâmetro 3/4"</t>
  </si>
  <si>
    <t>07.07.119</t>
  </si>
  <si>
    <t>Tampão</t>
  </si>
  <si>
    <t>Tampão NPT classe 300, diâmetro 3/4"</t>
  </si>
  <si>
    <t>Tampão NPT classe 300, diâmetro 1/4"</t>
  </si>
  <si>
    <t xml:space="preserve">07.07.300 </t>
  </si>
  <si>
    <t>EQUIPAMENTOS E ACESSÓRIOS</t>
  </si>
  <si>
    <t>07.07.302</t>
  </si>
  <si>
    <t>Pig Tail</t>
  </si>
  <si>
    <t>Pig tail flexível de borracha para botijão P45</t>
  </si>
  <si>
    <t>07.07.303</t>
  </si>
  <si>
    <t>Regulador</t>
  </si>
  <si>
    <t>Regulador de 1° estágio, NPT, com manômetro, diâmetro 1/2"</t>
  </si>
  <si>
    <t>Regulador de 2° estágio, baixa pressão, NPT com registro</t>
  </si>
  <si>
    <t>07.07.304</t>
  </si>
  <si>
    <t>Registro</t>
  </si>
  <si>
    <t>Registro de linha NPT 1/2" x SAE 3/8"</t>
  </si>
  <si>
    <t>07.07.305</t>
  </si>
  <si>
    <t>Manômetro</t>
  </si>
  <si>
    <t>Manômetro com caixa em aço carbono, 0-300 psi, NPT entrada 1/4"</t>
  </si>
  <si>
    <t>07.07.306</t>
  </si>
  <si>
    <t>Braçadeira</t>
  </si>
  <si>
    <t>Braçadeira metálica tipo ômega para tubo diâmetro 3/4"</t>
  </si>
  <si>
    <t>Subtotal item 07.07.000</t>
  </si>
  <si>
    <t xml:space="preserve">08.01.000 </t>
  </si>
  <si>
    <t>INSTALAÇÕES DE COMBATE E PREVENÇÃO A INCÊNDIO</t>
  </si>
  <si>
    <t xml:space="preserve">08.01.500 </t>
  </si>
  <si>
    <t>Extintor PQS tipo ABC - 6kg</t>
  </si>
  <si>
    <t>Suporte tipo L para extintor</t>
  </si>
  <si>
    <t>Suporte tipo bandeja para bloco autônomo de emergência (2x55W)</t>
  </si>
  <si>
    <t>Bloco autônomo 2x7W para iluminação de emergência nos ambientes</t>
  </si>
  <si>
    <t>Bloco autônomo 2x7W para saída de emergência, com indicação "SAÍDA"</t>
  </si>
  <si>
    <t>Bloco autônomo 2x55W para iluminação de emergência no pátio</t>
  </si>
  <si>
    <t>Sinalizador fotoluminescente de saída para direita</t>
  </si>
  <si>
    <t>Sinalizador fotoluminescente de saída para esquerda</t>
  </si>
  <si>
    <t>Sinalizador fotoluminescente para extintor</t>
  </si>
  <si>
    <t>Sinalizador fotoluminescente “Proibido Fumar”</t>
  </si>
  <si>
    <t>Sinalizador fotoluminescente “Proibido produzir chamas”</t>
  </si>
  <si>
    <t>Sinalizador fotoluminescente “Cuidado, risco de incêndio”</t>
  </si>
  <si>
    <t>Sinalizador fotoluminescente “Cuidado, risco de choque elétrico”</t>
  </si>
  <si>
    <t>Subtotal item 08.01.000</t>
  </si>
  <si>
    <t>09.00.000</t>
  </si>
  <si>
    <t>SERVIÇOS FINAIS</t>
  </si>
  <si>
    <t>Limpeza final da obra</t>
  </si>
  <si>
    <t>Sub-total item 09.00.000</t>
  </si>
  <si>
    <t>Custo total</t>
  </si>
  <si>
    <t>Ministério da Educação</t>
  </si>
  <si>
    <t>Obra: Proinfância - Tipo  B</t>
  </si>
  <si>
    <t>Preço base: Sinapi Junho com desoneração/2014</t>
  </si>
  <si>
    <t xml:space="preserve">Planilha Orçamentária </t>
  </si>
  <si>
    <t>EDIF B - Edificação principal do Proinfância B - 127V</t>
  </si>
  <si>
    <t>FONTE</t>
  </si>
  <si>
    <t xml:space="preserve">SERVIÇOS PRELIMINARES </t>
  </si>
  <si>
    <t>1.1</t>
  </si>
  <si>
    <t>74209/1</t>
  </si>
  <si>
    <t>Placa da obra - padrão Governo Federal</t>
  </si>
  <si>
    <t xml:space="preserve"> m²</t>
  </si>
  <si>
    <t>1.2</t>
  </si>
  <si>
    <t>C2851</t>
  </si>
  <si>
    <t xml:space="preserve">Instalação provisória de água </t>
  </si>
  <si>
    <t>1.3</t>
  </si>
  <si>
    <t>73960/1</t>
  </si>
  <si>
    <t xml:space="preserve">Instalação provisória de energia elétrica em baixa tensão </t>
  </si>
  <si>
    <t>1.4</t>
  </si>
  <si>
    <t>C2849</t>
  </si>
  <si>
    <t>Instalações provisórias de esgoto</t>
  </si>
  <si>
    <t>1.5</t>
  </si>
  <si>
    <t>73805/1</t>
  </si>
  <si>
    <t>Barracões provisórios (depósito, escritório, vestiário e refeitório) com piso cimentado</t>
  </si>
  <si>
    <t>1.6</t>
  </si>
  <si>
    <t>74077/1</t>
  </si>
  <si>
    <t xml:space="preserve">Locação da obra (execução de gabarito) </t>
  </si>
  <si>
    <t>1.7</t>
  </si>
  <si>
    <t>C2290</t>
  </si>
  <si>
    <t>Sondagem do terreno ( 7 furos - um a cada 200 m2)</t>
  </si>
  <si>
    <t>1.8</t>
  </si>
  <si>
    <t>74220/1</t>
  </si>
  <si>
    <t>Tapume de chapa de madeira compensada (6mm)</t>
  </si>
  <si>
    <t>1.9</t>
  </si>
  <si>
    <t>73822/2</t>
  </si>
  <si>
    <t>Limpeza de terreno com remoção de camada vegetal</t>
  </si>
  <si>
    <t xml:space="preserve">Subtotal </t>
  </si>
  <si>
    <t>MOVIMENTO DE TERRAS PARA FUNDAÇÕES</t>
  </si>
  <si>
    <t>2.1</t>
  </si>
  <si>
    <t>Aterro apiloado em camadas de 0,20 m com material argilo - arenoso (entre baldrames)</t>
  </si>
  <si>
    <t>2.2</t>
  </si>
  <si>
    <t>73965/10</t>
  </si>
  <si>
    <t xml:space="preserve">Escavação manual de valas em qualquer terreno exceto rocha até h=1,50 m </t>
  </si>
  <si>
    <t>2.3</t>
  </si>
  <si>
    <t xml:space="preserve">Regularização e compactação do fundo de valas </t>
  </si>
  <si>
    <t>2.4</t>
  </si>
  <si>
    <t xml:space="preserve">Reaterro apiloado de vala com material da obra  </t>
  </si>
  <si>
    <t>MURETA</t>
  </si>
  <si>
    <t>2.5</t>
  </si>
  <si>
    <t>2.6</t>
  </si>
  <si>
    <t>2.7</t>
  </si>
  <si>
    <t>CASTELO D'ÁGUA</t>
  </si>
  <si>
    <t>2.8</t>
  </si>
  <si>
    <t>2.9</t>
  </si>
  <si>
    <t>2.10</t>
  </si>
  <si>
    <t xml:space="preserve">CONCRETO ARMADO PARA FUNDAÇÕES </t>
  </si>
  <si>
    <t>3.1</t>
  </si>
  <si>
    <t>74156/3</t>
  </si>
  <si>
    <t>Estaca a trado (broca) d=20 cm com concreto fck=15 Mpa (sem armação)</t>
  </si>
  <si>
    <t>3.2</t>
  </si>
  <si>
    <t>73907/6</t>
  </si>
  <si>
    <t>Lastro de concreto magro (e=3,0 cm) - preparo mecânico</t>
  </si>
  <si>
    <t>3.3</t>
  </si>
  <si>
    <t>Forma de madeira comum para Fundações  - reaproveitamento 5X</t>
  </si>
  <si>
    <t>3.4</t>
  </si>
  <si>
    <t>74254/2</t>
  </si>
  <si>
    <t>Armação aço CA-50, Diam. 6,3 (1/4) á 12,5mm(1/2) -Fornecimento/corte perda de 10%) / dobra / colocação.</t>
  </si>
  <si>
    <t>3.5</t>
  </si>
  <si>
    <t>73942/2</t>
  </si>
  <si>
    <t>Armação de aço  CA-60 Diam. 3,4 a 6,0mm-Fornecimento/corte perda de 10%) / dobra / colocação.</t>
  </si>
  <si>
    <t>3.6</t>
  </si>
  <si>
    <t>74138/3</t>
  </si>
  <si>
    <t>Concreto para Fundação fck=25MPa, incluindo preparo, lançamento, adensamento.</t>
  </si>
  <si>
    <t>CONCRETO ARMADO PARA FUNDAÇÕES - VIGAS BALDRAMES</t>
  </si>
  <si>
    <t>3.7</t>
  </si>
  <si>
    <t>3.8</t>
  </si>
  <si>
    <t>3.9</t>
  </si>
  <si>
    <t>3.10</t>
  </si>
  <si>
    <t>MURETA - FUNDAÇÕES (ESTACAS, BLOCOS E VIGA BALDRAME)</t>
  </si>
  <si>
    <t>3.11</t>
  </si>
  <si>
    <t>Lastro de concreto magro, e=3,0 cm-preparo mecânico</t>
  </si>
  <si>
    <t>3.12</t>
  </si>
  <si>
    <t>3.13</t>
  </si>
  <si>
    <t>3.14</t>
  </si>
  <si>
    <t>3.15</t>
  </si>
  <si>
    <t>FUNDAÇÃO DO CASTELO D'ÁGUA</t>
  </si>
  <si>
    <t>3.16</t>
  </si>
  <si>
    <t>Estaca a trado (broca) d=30 cm com concreto fck=15 Mpa (sem armação) - 3,5 m</t>
  </si>
  <si>
    <t>3.18</t>
  </si>
  <si>
    <t>Lastro de concreto magro, e=3,0 cm-reparo mecânico</t>
  </si>
  <si>
    <t>3.19</t>
  </si>
  <si>
    <t>Forma de madeira comum para Fundções  - reaproveitamento 5X</t>
  </si>
  <si>
    <t>3.20</t>
  </si>
  <si>
    <t>3.21</t>
  </si>
  <si>
    <t>3.22</t>
  </si>
  <si>
    <t>Concreto  fck=25MPa, incluindo preparo, lançamento e adensamento.</t>
  </si>
  <si>
    <t xml:space="preserve">SUPERESTRUTURA </t>
  </si>
  <si>
    <t>CONCRETO ARMADO - PILARES</t>
  </si>
  <si>
    <t>4.1</t>
  </si>
  <si>
    <t>Forma em chapa de madeira compensada resinada- Pilares</t>
  </si>
  <si>
    <t>4.2</t>
  </si>
  <si>
    <t>4.3</t>
  </si>
  <si>
    <t>4.4</t>
  </si>
  <si>
    <t>Concreto Bombeado fck=25MPa, incluindo preparo, lançamento e adensamento.</t>
  </si>
  <si>
    <t>CONCRETO ARMADO - VIGAS</t>
  </si>
  <si>
    <t>4.5</t>
  </si>
  <si>
    <t>Forma madeira comp. resinada 12mm p/ Estrutura corte/ Montagem/ Escoramento/ Desforma-  Vigas</t>
  </si>
  <si>
    <t>4.6</t>
  </si>
  <si>
    <t>4.7</t>
  </si>
  <si>
    <t>4.8</t>
  </si>
  <si>
    <t>CONCRETO ARMADO - LAJES</t>
  </si>
  <si>
    <t>4.9</t>
  </si>
  <si>
    <t>Forma madeira comp. resinada 12mm p/ Estrutura corte/ Montagem/ Escoramento/ Desforma- Lajes</t>
  </si>
  <si>
    <t>4.10</t>
  </si>
  <si>
    <t>4.11</t>
  </si>
  <si>
    <t>4.12</t>
  </si>
  <si>
    <t>CONCRETO ARMADO PARA VERGAS</t>
  </si>
  <si>
    <t>4.13</t>
  </si>
  <si>
    <t>Verga pré-moldada em concreto armado fck 15Mpa - 10x10cm, conforme projeto.</t>
  </si>
  <si>
    <t>MURETA - ESTRUTURA (PILARES E VIGAS RESPALDO)</t>
  </si>
  <si>
    <t>4.14</t>
  </si>
  <si>
    <t>4.15</t>
  </si>
  <si>
    <t>4.16</t>
  </si>
  <si>
    <t>4.17</t>
  </si>
  <si>
    <t>SISTEMA DE VEDAÇÃO VERTICAL INTERNO E EXTERNO (PAREDES)</t>
  </si>
  <si>
    <t>ELEMENTOS VAZADOS</t>
  </si>
  <si>
    <t>5.1</t>
  </si>
  <si>
    <t>73937/1</t>
  </si>
  <si>
    <t>Cobogó de concreto (elemento vazado)  - (10x40x40cm) assentado com argamassa traço 1:4 (cimento, areia)</t>
  </si>
  <si>
    <t>ALVENARIA DE VEDAÇÃO</t>
  </si>
  <si>
    <t>5.2</t>
  </si>
  <si>
    <t xml:space="preserve">Alvenaria de vedação de 1/2 vez em tijolos cerâmicos de 08 furos (dimensões nominais: 19x19x09); assentamento em argamassa no traço 1:2:8 (cimento, cal e areia) </t>
  </si>
  <si>
    <t>5.3</t>
  </si>
  <si>
    <t>73935/2</t>
  </si>
  <si>
    <t>Alvenaria de vedação de 1 vez em tijolos cerâmicos de 08 furos (dimensões nominais: 19x19x09); assentamento em argamassa no traço 1:2:8 (cimento, cal e areia)</t>
  </si>
  <si>
    <t>5.4</t>
  </si>
  <si>
    <t>73988/1</t>
  </si>
  <si>
    <t>Encunhamento (aperto de alvenaria) em tijolo cerâmicos maciços 5x10x20cm 1 vez (esp. 20cm), assentamento c/ argamassa traço1:6 (cimento e areia)</t>
  </si>
  <si>
    <t>5.5</t>
  </si>
  <si>
    <t>73909/1</t>
  </si>
  <si>
    <t>Divisórias em madeira com laminado com portas de 80x210cm, incluindo bandeira de vidro e ferragens</t>
  </si>
  <si>
    <t>5.6</t>
  </si>
  <si>
    <t>C4070</t>
  </si>
  <si>
    <t>Divisória de banheiros e sanitários em granito com espessura de 2cm polido assentado com argamassa traço 1:4</t>
  </si>
  <si>
    <t>5.7</t>
  </si>
  <si>
    <t xml:space="preserve">ESQUADRIAS </t>
  </si>
  <si>
    <t>PORTAS DE MADEIRA</t>
  </si>
  <si>
    <t>6.1</t>
  </si>
  <si>
    <t>73910/6</t>
  </si>
  <si>
    <t xml:space="preserve">Porta de Madeira - PM1 - 80x210, excluso ferragens, conforme projeto de esquadrias </t>
  </si>
  <si>
    <t>und</t>
  </si>
  <si>
    <t>6.2</t>
  </si>
  <si>
    <t>MERCADO</t>
  </si>
  <si>
    <t xml:space="preserve">Porta de Madeira - PM2 - 80x210, com visor de vidro, chapa, barra excluso ferragens, conforme projeto de esquadrias </t>
  </si>
  <si>
    <t>6.3</t>
  </si>
  <si>
    <t>Porta de Madeira - PM3 - 80x210, com chapa, barra e ferragens, conforme projeto de esquadrias</t>
  </si>
  <si>
    <t>6.4</t>
  </si>
  <si>
    <t>73906/6</t>
  </si>
  <si>
    <t>Porta de Madeira - PM4 - 60x210 - com veneziana excluso ferragens, conforme projeto de esquadrias</t>
  </si>
  <si>
    <t>6.5</t>
  </si>
  <si>
    <t>73906/3</t>
  </si>
  <si>
    <t>Porta de Madeira - PM5 - 80x210, com veneziana excluso ferragens, conforme projeto de esquadrias</t>
  </si>
  <si>
    <t>6.6</t>
  </si>
  <si>
    <t>74139/2</t>
  </si>
  <si>
    <t xml:space="preserve">Porta de abrir- Box  em madeira Laminado 0,60x1,60m, PM-06, incluso marco, dobradiças e tarjeta tipo LIVRE/OCUPADO, conforme projeto de esquadrias </t>
  </si>
  <si>
    <t>6.7</t>
  </si>
  <si>
    <t xml:space="preserve">Porta de abrir- Box  em madeira Laminado 0,60x1,00m, PM-07, incluso marco, dobradiças e tarjeta tipo LIVRE/OCUPADOconforme projeto de esquadrias </t>
  </si>
  <si>
    <t>6.8</t>
  </si>
  <si>
    <t>74139/1</t>
  </si>
  <si>
    <t>Porta de abrir-Box em madeiraLaminado 0,80x1,00m, PM-08, incluso marco, dobradiças e tarjeta tipo LIVRE/OCUPADO, conforme projeto de esquadrias</t>
  </si>
  <si>
    <t>FERRAGENS E ACESSÓRIOS</t>
  </si>
  <si>
    <t>6.9</t>
  </si>
  <si>
    <t>74070/4</t>
  </si>
  <si>
    <t>Fechadura de embutir completa, para portas internas</t>
  </si>
  <si>
    <t>6.10</t>
  </si>
  <si>
    <t>74069/1</t>
  </si>
  <si>
    <t>Fechadura de embutir completa, para portas de banheiro</t>
  </si>
  <si>
    <t>PORTAS EM ALUMÍNIO</t>
  </si>
  <si>
    <t>6.11</t>
  </si>
  <si>
    <t>74071/2</t>
  </si>
  <si>
    <r>
      <t xml:space="preserve">Porta de abrir de 0,80x2,10m em chapa de alumínio com vidro e veneziana- </t>
    </r>
    <r>
      <rPr>
        <b/>
        <sz val="10"/>
        <rFont val="Arial"/>
        <family val="2"/>
      </rPr>
      <t>PA1</t>
    </r>
    <r>
      <rPr>
        <sz val="10"/>
        <rFont val="Arial"/>
        <family val="2"/>
      </rPr>
      <t>, conforme projeto de esquadrias, inclusive ferragens</t>
    </r>
  </si>
  <si>
    <t>6.12</t>
  </si>
  <si>
    <r>
      <t xml:space="preserve">Porta de abrir de 0,60x2,10m em chapa de alumínio com veneziana- </t>
    </r>
    <r>
      <rPr>
        <b/>
        <sz val="10"/>
        <rFont val="Arial"/>
        <family val="2"/>
      </rPr>
      <t>PA2</t>
    </r>
    <r>
      <rPr>
        <sz val="10"/>
        <rFont val="Arial"/>
        <family val="2"/>
      </rPr>
      <t>, conforme projeto de esquadrias, inclusive ferragens</t>
    </r>
  </si>
  <si>
    <t>PORTAS DE VIDRO - PV</t>
  </si>
  <si>
    <t>6.13</t>
  </si>
  <si>
    <t>73838/1</t>
  </si>
  <si>
    <t xml:space="preserve">Porta de Vidro temperado - PV1 - 165x210, com ferragens, conforme projeto de esquadrias </t>
  </si>
  <si>
    <t xml:space="preserve">JANELAS DE ALUMÍNIO - JA </t>
  </si>
  <si>
    <t>6.14</t>
  </si>
  <si>
    <t xml:space="preserve">Janela de Alumínio - JA-1, 180x30, completa conforme projeto de esquadrias - Basculante </t>
  </si>
  <si>
    <t>6.15</t>
  </si>
  <si>
    <t>74067/1</t>
  </si>
  <si>
    <t>Janela de Alumínio - JA-2, 60x90, completa conforme projeto de esquadrias - Abrir</t>
  </si>
  <si>
    <t>6.16</t>
  </si>
  <si>
    <t xml:space="preserve">Janela de Alumínio - JA-3, 120x60, completa conforme projeto de esquadrias - Correr </t>
  </si>
  <si>
    <t>6.17</t>
  </si>
  <si>
    <t xml:space="preserve">Janela de Alumínio - JA-4, 180x60, completa conforme projeto de esquadrias - Basculante </t>
  </si>
  <si>
    <t>6.18</t>
  </si>
  <si>
    <t xml:space="preserve">Janela de Alumínio - JA-5, 240x60, completa conforme projeto de esquadrias - Correr </t>
  </si>
  <si>
    <t>6.19</t>
  </si>
  <si>
    <t xml:space="preserve">Janela de Alumínio - JA-6, 120x120, completa conforme projeto de esquadrias - Correr </t>
  </si>
  <si>
    <t>6.20</t>
  </si>
  <si>
    <t>Janela de Alumínio - JA-7, 180x90, completa conforme projeto de esquadrias - Basculante</t>
  </si>
  <si>
    <t>6.21</t>
  </si>
  <si>
    <t xml:space="preserve">Janela de Alumínio - JA-8, 240x120, completa conforme projeto de esquadrias - Correr </t>
  </si>
  <si>
    <t>6.22</t>
  </si>
  <si>
    <t xml:space="preserve">Janela de Alumínio - JA-9, 300x120, completa conforme projeto de esquadrias - Correr </t>
  </si>
  <si>
    <t>6.23</t>
  </si>
  <si>
    <t xml:space="preserve">Janela de Alumínio - JA-10, 240x160, completa conforme projeto de esquadrias - Correr </t>
  </si>
  <si>
    <t>6.24</t>
  </si>
  <si>
    <t xml:space="preserve">Janela de Alumínio - JA-11, 360x160, completa conforme projeto de esquadrias - Correr </t>
  </si>
  <si>
    <t>6.25</t>
  </si>
  <si>
    <t xml:space="preserve">Janela de Alumínio - JA-12, 180x160, completa conforme projeto de esquadrias - Correr </t>
  </si>
  <si>
    <t>6.26</t>
  </si>
  <si>
    <t xml:space="preserve">Janela de Alumínio - JA-13, 180x105, completa conforme projeto de esquadrias - Correr </t>
  </si>
  <si>
    <t>6.27</t>
  </si>
  <si>
    <t>CP</t>
  </si>
  <si>
    <t>Tela de nylon de proteção- fixada na esquadria</t>
  </si>
  <si>
    <t>6.28</t>
  </si>
  <si>
    <t>Vidro liso comum incolor, espessura 6mm- fornecimento e instalação</t>
  </si>
  <si>
    <t>6.29</t>
  </si>
  <si>
    <t>Vidro miniboreal incolor, espessura 6mm- fornecimento e instalação</t>
  </si>
  <si>
    <t>6.30</t>
  </si>
  <si>
    <t>Espelho cristal esp. 4mm com moldura de madeira</t>
  </si>
  <si>
    <t xml:space="preserve">FECHAMENTO PÁTIO COBERTO  </t>
  </si>
  <si>
    <t>6.31</t>
  </si>
  <si>
    <t>Vidro temperado incolor espessura 10 mm - fixo - inclusive caixilho (15,32 m2 normal - 95,32 m2 se regiões frias)</t>
  </si>
  <si>
    <t>ESQUADRIA - GRADIL METÁLICO</t>
  </si>
  <si>
    <t>6.32</t>
  </si>
  <si>
    <t>74238/2</t>
  </si>
  <si>
    <t>Portão de abrir, com moldura em tubo de aço galvanizado e tela de arame galvanizado, tipo belgo ou equivalente 0,95X0,90, GF1, conforme projeto de esquadrias, inclusive ferragens</t>
  </si>
  <si>
    <t>6.33</t>
  </si>
  <si>
    <t>Portão de abrir, com moldura em tubo de aço galvanizado e tela de arame galvanizado, tipo belgo ou equivalente 1,00X2,10, GF2, conforme projeto de esquadrias, inclusive ferragens</t>
  </si>
  <si>
    <t>6.34</t>
  </si>
  <si>
    <t>73932/1</t>
  </si>
  <si>
    <t xml:space="preserve">Gradil fixo com moldura em tubo de aço galvanizado e tela de arame galvanizado, tipo belgo ou equivalente altura 2,20m , conforme projeto arquitetonico, inclusive ferragens </t>
  </si>
  <si>
    <t>6.35</t>
  </si>
  <si>
    <t>74100/1</t>
  </si>
  <si>
    <t>Portão de correr 3,00x2,15m em gradil metálico belgo ou similar, conforme projeto de esquadrias, inclusive ferragens</t>
  </si>
  <si>
    <t>6.36</t>
  </si>
  <si>
    <t>Portão de abrir, 4 folhas, 3,20X2,15m, em gradil tipo belgo ou equivalente, conforme projeto de esquadrias, inclusive ferragens</t>
  </si>
  <si>
    <t>6.37</t>
  </si>
  <si>
    <t>73737/3</t>
  </si>
  <si>
    <t>Gradil fixo tipo belgo ou equivalente 33,80x1,70m , conforme projeto de esquadrias, inclusive ferragens e pintura</t>
  </si>
  <si>
    <t xml:space="preserve">SISTEMAS DE COBERTURA </t>
  </si>
  <si>
    <t>7.1</t>
  </si>
  <si>
    <t>73931/3</t>
  </si>
  <si>
    <t>Estrutura de Madeira aparelhada para vão de 3,0 a 7,0 m para telha cerâmica, conforme projeto</t>
  </si>
  <si>
    <t>7.2</t>
  </si>
  <si>
    <t>73938/4</t>
  </si>
  <si>
    <t xml:space="preserve">Cobertura em telha cerâmica tipo capa e canal </t>
  </si>
  <si>
    <t>7.3</t>
  </si>
  <si>
    <t>Telha de vidro tipo colonial</t>
  </si>
  <si>
    <t>7.4</t>
  </si>
  <si>
    <t>73938/7</t>
  </si>
  <si>
    <t xml:space="preserve">Cumeeira com telha cerâmica emboçada com argamassa traço 1:2:8 </t>
  </si>
  <si>
    <t>7.5</t>
  </si>
  <si>
    <t>Estrutura Treliçada em aço, sac 300, para telha cerâmica (pátio coberto e passarela)</t>
  </si>
  <si>
    <t>7.6</t>
  </si>
  <si>
    <t>73868/1</t>
  </si>
  <si>
    <t xml:space="preserve">Espigão em chapa de aço galvanizado nr. 24, </t>
  </si>
  <si>
    <t>7.7</t>
  </si>
  <si>
    <t>Rufo em chapa de aço galvanizado nr. 24, desenvolvimento 25 cm</t>
  </si>
  <si>
    <t>7.8</t>
  </si>
  <si>
    <t>Pingadeira (chapim) em concreto premoldado, largura=30cm espessura 5cm</t>
  </si>
  <si>
    <t>Subtotal</t>
  </si>
  <si>
    <t xml:space="preserve">IMPERMEABILIZAÇÀO </t>
  </si>
  <si>
    <t>8.1</t>
  </si>
  <si>
    <t>74106/1</t>
  </si>
  <si>
    <t xml:space="preserve">Impermeabilização com tinta betuminosa em fundações, baldrames </t>
  </si>
  <si>
    <t>8.2</t>
  </si>
  <si>
    <t>74025/1</t>
  </si>
  <si>
    <t>Impermeabilização de calhas de concreto com mastique betuminoso a frio</t>
  </si>
  <si>
    <t>8.3</t>
  </si>
  <si>
    <t>Impermeabilização de calhas (telhado) com manta asfáltica</t>
  </si>
  <si>
    <t>8.4</t>
  </si>
  <si>
    <t>REVESTIMENTOS INTERNOS E EXTERNOS</t>
  </si>
  <si>
    <t>9.1</t>
  </si>
  <si>
    <t>Chapisco de aderência em paredes internas, externas, pórticos, vigas, platibanda e calhas</t>
  </si>
  <si>
    <t>9.2</t>
  </si>
  <si>
    <t>Chapisco de aderência em lajes prémoldadas</t>
  </si>
  <si>
    <t>9.3</t>
  </si>
  <si>
    <t xml:space="preserve">Emboço paulista para paredes internas e externas traço 1:2:9 - preparo manual - espessura 2,0 cm </t>
  </si>
  <si>
    <t>9.4</t>
  </si>
  <si>
    <t>Reboco para paredes internas, externas, pórticos, vigas e pérgolas, traço 1:4,5  - espessura 0,5 cm</t>
  </si>
  <si>
    <t>9.5</t>
  </si>
  <si>
    <t>Emboço para lajes - espessura 2,0 cm, traço 1:2:8</t>
  </si>
  <si>
    <t>9.6</t>
  </si>
  <si>
    <t xml:space="preserve">Revestimento cerâmico de paredes PEI IV- cerâmica 30 x 40 cm - incl. rejunte - conforme projeto </t>
  </si>
  <si>
    <t>9.7</t>
  </si>
  <si>
    <t>Revestimento cerâmico de paredes PEI IV - cerâmica 10 x 10 cm - incl. rejunte - conforme projeto</t>
  </si>
  <si>
    <t>9.8</t>
  </si>
  <si>
    <t>73886/1</t>
  </si>
  <si>
    <t>Roda meio em madeira (largura=7cm)</t>
  </si>
  <si>
    <t>MURETA - ALVENARIA E REVESTIMENTO</t>
  </si>
  <si>
    <t>9.9</t>
  </si>
  <si>
    <t xml:space="preserve">Chapisco de aderência em paredes internas, externas, pórticos, vigas, pérgolas e muros </t>
  </si>
  <si>
    <t>9.10</t>
  </si>
  <si>
    <t xml:space="preserve">Reboco tipo paulista para paredes internas, externas, pórticos, vigas e pérgolas  - espessura 2,0 cm </t>
  </si>
  <si>
    <t>SISTEMAS DE PISOS INTERNOS E INTERNOS (PAVIMENTAÇÃO)</t>
  </si>
  <si>
    <t>10.1</t>
  </si>
  <si>
    <t>74000/1</t>
  </si>
  <si>
    <t xml:space="preserve">Camada impermeabilizadora e=5cm </t>
  </si>
  <si>
    <t>10.2</t>
  </si>
  <si>
    <t xml:space="preserve">Camada regularizadora e=3cm </t>
  </si>
  <si>
    <t>10.3</t>
  </si>
  <si>
    <t>Piso de alta resistência em massa granilítica, inclusive polimento e enceramento</t>
  </si>
  <si>
    <t>10.4</t>
  </si>
  <si>
    <t xml:space="preserve">Piso cerâmico antiderrapante PEI V - 40 x 40 cm - incl. rejunte - conforme projeto </t>
  </si>
  <si>
    <t>10.5</t>
  </si>
  <si>
    <t xml:space="preserve">Piso cerâmico esmaltado antiderrapante  PEI V - 60 x 60 cm - incl. rejunte - conforme projeto </t>
  </si>
  <si>
    <t>10.6</t>
  </si>
  <si>
    <t>Piso vinílico em manta e=2mm, rolo de 2m</t>
  </si>
  <si>
    <t>10.7</t>
  </si>
  <si>
    <t>C4623</t>
  </si>
  <si>
    <t>Piso podotátil de alerta em borracha integrado 30x30cm, assentamento com argamassa (fornecimento e assentamento)</t>
  </si>
  <si>
    <t>10.8</t>
  </si>
  <si>
    <t>Piso podotátil direcional em borracha integrado 30x30cm, assentamento com argamassa (fornecimento e assentamento)</t>
  </si>
  <si>
    <t>10.9</t>
  </si>
  <si>
    <t>74111/1</t>
  </si>
  <si>
    <t xml:space="preserve">Soleira em granito cinza andorinha, L=15cm, E=2cm </t>
  </si>
  <si>
    <t>PAVIMENTAÇÃO EXTERNA</t>
  </si>
  <si>
    <t>10.10</t>
  </si>
  <si>
    <t>74164/4</t>
  </si>
  <si>
    <t xml:space="preserve">Lastro de brita e=3cm </t>
  </si>
  <si>
    <t>10.13</t>
  </si>
  <si>
    <t>Piso de cimento desempenado com juntas de dilatação</t>
  </si>
  <si>
    <t>10.12</t>
  </si>
  <si>
    <t>73907/3</t>
  </si>
  <si>
    <t>Rampa de acesso em concreto não estrutural</t>
  </si>
  <si>
    <t>10.14</t>
  </si>
  <si>
    <t>73764/4</t>
  </si>
  <si>
    <t>Pavimetação em blocos intertravado de concreto, esp. 6,5cm, FCK 35MPA, asentados sobre colcão de areia</t>
  </si>
  <si>
    <t>10.15</t>
  </si>
  <si>
    <t>Tampa cega de concreto para piso, 60x40 cm</t>
  </si>
  <si>
    <t>10.16</t>
  </si>
  <si>
    <t>Canaleta com grelha furada de concreto para piso, 60x40 cm</t>
  </si>
  <si>
    <t>10.17</t>
  </si>
  <si>
    <t>Piso tátil de alerta em placas pré-moldadas - 5MPa</t>
  </si>
  <si>
    <t>10.18</t>
  </si>
  <si>
    <t>Piso tátil direcional em placas pré-moldadas - 5MPa</t>
  </si>
  <si>
    <t>10.19</t>
  </si>
  <si>
    <t>Soleira de concreto 0,90x0,15</t>
  </si>
  <si>
    <t>10.20</t>
  </si>
  <si>
    <t>74223/1</t>
  </si>
  <si>
    <t>Meio -fio (GUIA) de concreto premoldado- (playground)</t>
  </si>
  <si>
    <t>10.21</t>
  </si>
  <si>
    <t>Lastro de areia para o playground</t>
  </si>
  <si>
    <t>10.22</t>
  </si>
  <si>
    <t>74236/1</t>
  </si>
  <si>
    <t>Grama batatais em placas</t>
  </si>
  <si>
    <t xml:space="preserve">PINTURA </t>
  </si>
  <si>
    <t>11.1</t>
  </si>
  <si>
    <t>C1207</t>
  </si>
  <si>
    <t xml:space="preserve">Emassamento de paredes internas e externas com massa acrílica - 02 demãos </t>
  </si>
  <si>
    <t>11.2</t>
  </si>
  <si>
    <t>C1208</t>
  </si>
  <si>
    <t xml:space="preserve">Emassamento de lajes internas e externas com massa PVA - 02 demãos </t>
  </si>
  <si>
    <t>11.3</t>
  </si>
  <si>
    <t xml:space="preserve">Pintura em latex acrílico 02 demãos sobre paredes internas, externas e muros </t>
  </si>
  <si>
    <t>11.4</t>
  </si>
  <si>
    <t xml:space="preserve">Pintura em latex PVA 02 demãos sobre lajes internas e externas </t>
  </si>
  <si>
    <t>11.5</t>
  </si>
  <si>
    <t>74065/2</t>
  </si>
  <si>
    <t>Pintura em esmalte sintético 02 demãos em esquadrias de madeira</t>
  </si>
  <si>
    <t>11.6</t>
  </si>
  <si>
    <t>74065/1</t>
  </si>
  <si>
    <t>Pintura em esmalte sintético 02 demãos em rodameio de madeira</t>
  </si>
  <si>
    <t>11.7</t>
  </si>
  <si>
    <t>74145/1</t>
  </si>
  <si>
    <t>Pintura em esmalte sintético 02 demãos em esquadrias de ferro</t>
  </si>
  <si>
    <t>11.8</t>
  </si>
  <si>
    <t>CAIXA DÁGUA - 36.000L</t>
  </si>
  <si>
    <t>11.9</t>
  </si>
  <si>
    <t>C1522</t>
  </si>
  <si>
    <t>Preparo de superfície: jateamento abrasivo ao metal branco, padrão AS 3.</t>
  </si>
  <si>
    <t>11.10</t>
  </si>
  <si>
    <t>73865/1</t>
  </si>
  <si>
    <t>Fundo: uma demão de espessura seca de Epóxi</t>
  </si>
  <si>
    <t>11.11</t>
  </si>
  <si>
    <t>Acabamento: uma demão de espessura seca de primer Epóxi</t>
  </si>
  <si>
    <t>11.12</t>
  </si>
  <si>
    <t>73924/1</t>
  </si>
  <si>
    <t>Pintura Externa: Tinta esmalte sintético – dupla função - revestimento anti-corrosivo.</t>
  </si>
  <si>
    <t xml:space="preserve">INSTALAÇÃO HIDRÁULICA </t>
  </si>
  <si>
    <t>12.1</t>
  </si>
  <si>
    <t>74185/1</t>
  </si>
  <si>
    <t>Registro de gaveta bruto, Ø 3/4"</t>
  </si>
  <si>
    <t>12.2</t>
  </si>
  <si>
    <t>74183/1</t>
  </si>
  <si>
    <t>Registro de gaveta bruto, Ø 1 1/4"</t>
  </si>
  <si>
    <t>12.3</t>
  </si>
  <si>
    <t>74182/1</t>
  </si>
  <si>
    <t>Registro de gaveta bruto, Ø 1 1/2"</t>
  </si>
  <si>
    <t>12.4</t>
  </si>
  <si>
    <t>74181/1</t>
  </si>
  <si>
    <t>Registro de gaveta bruto, Ø 2"</t>
  </si>
  <si>
    <t>12.5</t>
  </si>
  <si>
    <t>74180/1</t>
  </si>
  <si>
    <t>Registro de gaveta bruto, Ø 2.1/2"</t>
  </si>
  <si>
    <t>12.6</t>
  </si>
  <si>
    <t>74176/1</t>
  </si>
  <si>
    <t>Registro de gaveta com canopla, Ø 3/4"</t>
  </si>
  <si>
    <t>12.7</t>
  </si>
  <si>
    <t>Registro de pressão com canopla p/ chuveiro, Ø 3/4"</t>
  </si>
  <si>
    <t>12.8</t>
  </si>
  <si>
    <t>74175/1</t>
  </si>
  <si>
    <t>Registro de gaveta com canopla, Ø 1"</t>
  </si>
  <si>
    <t>12.9</t>
  </si>
  <si>
    <t>73795/10</t>
  </si>
  <si>
    <t>Válvula de retenção horizontal Ø 11/4"</t>
  </si>
  <si>
    <t>12.10</t>
  </si>
  <si>
    <t>75030/1</t>
  </si>
  <si>
    <t>Tubo PVC soldável Ø 25 mm, inclusive conexões</t>
  </si>
  <si>
    <t>12.11</t>
  </si>
  <si>
    <t>75030/2</t>
  </si>
  <si>
    <t>Tubo PVC soldável Ø 32 mm, inclusive conexões</t>
  </si>
  <si>
    <t>12.12</t>
  </si>
  <si>
    <t>75030/3</t>
  </si>
  <si>
    <t>Tubo PVC soldável Ø 40 mm, inclusive conexões</t>
  </si>
  <si>
    <t>12.13</t>
  </si>
  <si>
    <t>75030/4</t>
  </si>
  <si>
    <t>Tubo PVC soldável classe 15, Ø 50 mm, inclusive conexões</t>
  </si>
  <si>
    <t>12.14</t>
  </si>
  <si>
    <t>75030/5</t>
  </si>
  <si>
    <t>Tubo PVC soldável classe 15, Ø 60 mm, inclusive conexões</t>
  </si>
  <si>
    <t>12.15</t>
  </si>
  <si>
    <t>75030/6</t>
  </si>
  <si>
    <t>Tubo PVC soldável classe 15, Ø 75mm, inclusive conexões</t>
  </si>
  <si>
    <t>12.16</t>
  </si>
  <si>
    <t>Válvula de descarga: Base Hydra Max, código 4550.404 e acabamento Hydra Max, código 4900.C.MAX 1 ½”, acabamento cromado, DECA ou equivalente</t>
  </si>
  <si>
    <t>12.17</t>
  </si>
  <si>
    <t>74058/1</t>
  </si>
  <si>
    <t>12.18</t>
  </si>
  <si>
    <t>12.19</t>
  </si>
  <si>
    <t>Caixa em alvenaria 30x30x30 cm  para Registro</t>
  </si>
  <si>
    <t>12.20</t>
  </si>
  <si>
    <t>12.21</t>
  </si>
  <si>
    <t>74217/2</t>
  </si>
  <si>
    <t>Hidrômetro completo, Ø 3/4"</t>
  </si>
  <si>
    <t>12.22</t>
  </si>
  <si>
    <t>73835/1</t>
  </si>
  <si>
    <t>Conjunto moto bomba centrifuga CV 3/4, vazão de 5,0 m3/h e Hman = 15mca - Modelo Thebe TH-16 ou equivalente</t>
  </si>
  <si>
    <t>TUBULAÇÕES E CONEXÕES DE FERRO  GALVANIZADO</t>
  </si>
  <si>
    <t>12.23</t>
  </si>
  <si>
    <t>73976/6</t>
  </si>
  <si>
    <t>Tubo FG roscável, diâmetro 1.1/2" (50 mm), inclusive conexões</t>
  </si>
  <si>
    <t>12.24</t>
  </si>
  <si>
    <t>73976/5</t>
  </si>
  <si>
    <t>Tubo FG roscável, diâmetro 1.1/4" (32 mm), inclusive conexões</t>
  </si>
  <si>
    <t>12.25</t>
  </si>
  <si>
    <t>Tubulação para extravasor 2", inclusive conexões</t>
  </si>
  <si>
    <t>12.26</t>
  </si>
  <si>
    <t>Tubulação para entrada da caixa dágua 1”, inclusive conexões</t>
  </si>
  <si>
    <t>12.27</t>
  </si>
  <si>
    <t>Tubulação para saída da caixa dágua 3", inclusive conexões</t>
  </si>
  <si>
    <t>12.28</t>
  </si>
  <si>
    <t>Registro de gaveta para saída interior 1 1/2", inclusive conexões</t>
  </si>
  <si>
    <t>12.29</t>
  </si>
  <si>
    <t>Registro de gaveta para dreno interior 2 1/2", inclusive conexões</t>
  </si>
  <si>
    <t>12.30</t>
  </si>
  <si>
    <t>Tubulação para recalque 1 1/4", inclusive conexões</t>
  </si>
  <si>
    <t>13.1</t>
  </si>
  <si>
    <t>73816/1</t>
  </si>
  <si>
    <t>Execução de dreno c/ Tubo de PVC corrugado  Ø75mm</t>
  </si>
  <si>
    <t>13.2</t>
  </si>
  <si>
    <t>74168/2</t>
  </si>
  <si>
    <t>Tubo de PVC esgoto série R, ponta e bolsa com anel de borracha, Ø100mm, inclusive conexões</t>
  </si>
  <si>
    <t>13.3</t>
  </si>
  <si>
    <t>74168/1</t>
  </si>
  <si>
    <t>Tubo de PVC esgoto, tipo Vinilfort ou equivalente, ponta e bolsa com junta elástica integrada, Ø150mm, inclusive conexões</t>
  </si>
  <si>
    <t>13.4</t>
  </si>
  <si>
    <t>Tubo de PVC esgoto, tipo Vinilfort ou equivalente, ponta e bolsa com junta elástica integrada, Ø200mm, inclusive conexões</t>
  </si>
  <si>
    <t>13.5</t>
  </si>
  <si>
    <t>13.6</t>
  </si>
  <si>
    <t>74104/1</t>
  </si>
  <si>
    <t>13.7</t>
  </si>
  <si>
    <t>13.8</t>
  </si>
  <si>
    <t>13.9</t>
  </si>
  <si>
    <t>Grelha de ferro fundido 40x40cm, tipo leve, para caixa de ralo/brita</t>
  </si>
  <si>
    <t>13.10</t>
  </si>
  <si>
    <t>Grelha de ferro fundido 150 x 150 mm</t>
  </si>
  <si>
    <t>13.11</t>
  </si>
  <si>
    <t>Caixa de areia sem grelha 60x60cm</t>
  </si>
  <si>
    <t>13.12</t>
  </si>
  <si>
    <t>73963/5</t>
  </si>
  <si>
    <t>Poço de visita em alvenaria, fundo em concreto, 110x110cm</t>
  </si>
  <si>
    <t>13.13</t>
  </si>
  <si>
    <t>13.14</t>
  </si>
  <si>
    <t>Calha meia cana de piso em concreto</t>
  </si>
  <si>
    <t xml:space="preserve">INSTALAÇÃO SANITÁRIA </t>
  </si>
  <si>
    <t>14.1</t>
  </si>
  <si>
    <t>Ralo Sifonada 100x100x50mm</t>
  </si>
  <si>
    <t>14.2</t>
  </si>
  <si>
    <t xml:space="preserve">Caixa Sifonada 150x185x75mm </t>
  </si>
  <si>
    <t>14.3</t>
  </si>
  <si>
    <t>Ralo Seco de PVC 100x100mm</t>
  </si>
  <si>
    <t>14.4</t>
  </si>
  <si>
    <t>C3738</t>
  </si>
  <si>
    <t>Terminal de Ventilação Série Normal 50mm</t>
  </si>
  <si>
    <t>14.5</t>
  </si>
  <si>
    <t>Terminal de Ventilação Série Normal 75mm</t>
  </si>
  <si>
    <t>14.6</t>
  </si>
  <si>
    <t>74165/4</t>
  </si>
  <si>
    <t>Tubo de PVC Série Normal 100mm, fornec. e instalação, inclusive conexões</t>
  </si>
  <si>
    <t>14.7</t>
  </si>
  <si>
    <t>74165/1</t>
  </si>
  <si>
    <t>Tubo de PVC Série Normal 40mm, fornec. e instalação, inclusive conexões</t>
  </si>
  <si>
    <t>14.8</t>
  </si>
  <si>
    <t>74165/2</t>
  </si>
  <si>
    <t>Tubo de PVC Série Normal 50mm , fornec. e instalação, inclusive conexões</t>
  </si>
  <si>
    <t>14.9</t>
  </si>
  <si>
    <t>74165/3</t>
  </si>
  <si>
    <t>Tubo de PVC Série Normal 75mm , fornec. e instalação, inclusive conexões</t>
  </si>
  <si>
    <t>14.10</t>
  </si>
  <si>
    <t>Tubo de PVC Série Reforçada 150mm, fornec. e instalação, inclusive conexões</t>
  </si>
  <si>
    <t>14.11</t>
  </si>
  <si>
    <t>Caixa sifonada de sabão em PVC</t>
  </si>
  <si>
    <t>14.12</t>
  </si>
  <si>
    <t>Caixa de inspeção em alvenaria de tijolo medindo 900x900x600mm , com tampão em ferro fundido</t>
  </si>
  <si>
    <t>14.13</t>
  </si>
  <si>
    <t>74051/1</t>
  </si>
  <si>
    <t>Caixa de gordura Especial, em alvenaria de tijolo, medindo 1100x1100x1200mm, com tampão em ferro fundido</t>
  </si>
  <si>
    <t>14.14</t>
  </si>
  <si>
    <t>Poço de visita em alvenaria de tijolo profundidade 1,20m  , com tampão em ferro fundido</t>
  </si>
  <si>
    <t>14.15</t>
  </si>
  <si>
    <t>74198/2</t>
  </si>
  <si>
    <t>Sumidouro em alvenaria 2,40 x 2,40 m</t>
  </si>
  <si>
    <t>14.16</t>
  </si>
  <si>
    <t>74197/1</t>
  </si>
  <si>
    <t>Fossa séptica 2,30 x 2,30 m</t>
  </si>
  <si>
    <t xml:space="preserve">LOUÇAS E METAIS </t>
  </si>
  <si>
    <t>15.1</t>
  </si>
  <si>
    <t>C4635</t>
  </si>
  <si>
    <t>Bacia Sanitária Vogue Plus, Linha Conforto com abertura, cor Branco Gelo, código: P.51,  DECA, ou equivalente p/ de descarga, com acessórios, bolsa de borracha para ligacao, tubo pvc ligacao - fornecimento e instalacao</t>
  </si>
  <si>
    <t>15.2</t>
  </si>
  <si>
    <t>Bacia Sanitária Convencional com Caixa Acoplada, código Izy P.111, DECA, ou equivalente com acessórios- fornecimento e instalação</t>
  </si>
  <si>
    <t>15.3</t>
  </si>
  <si>
    <t>Bacia Convencional Studio Kids, código PI.16, para valvula de descarga, em louca branca,  assento plastico, anel de vedação, tubo pvc ligacao - fornecimento e instalacao, Deca ou equivalente</t>
  </si>
  <si>
    <t>15.4</t>
  </si>
  <si>
    <t>C4642</t>
  </si>
  <si>
    <t>Assento Poliéster com abertura frontal Vogue Plus, Linha Conforto, cor Branco Gelo,c código AP.52, DECA, ou equivalente</t>
  </si>
  <si>
    <t>15.5</t>
  </si>
  <si>
    <t>Assento plástico Izy, Código AP.01, DECA</t>
  </si>
  <si>
    <t>15.6</t>
  </si>
  <si>
    <t>Papeleira Metálica Linha Izy, código 2020.C37, DECA ou equivalente</t>
  </si>
  <si>
    <t>15.7</t>
  </si>
  <si>
    <t>Ducha Higiênica com registro e derivação Izy, código 1984.C37. ACT.CR, DECA, ou equivalente</t>
  </si>
  <si>
    <t>un.</t>
  </si>
  <si>
    <t>15.8</t>
  </si>
  <si>
    <t>Lavatório Pequeno Ravena/Izy cor Branco Gelo, código: L.915, DECA, ou equivalente, sem coluna,(válvula, sifao e engate flexível cromados), exceto Torneira</t>
  </si>
  <si>
    <t>15.9</t>
  </si>
  <si>
    <t>Cuba de Embutir Oval cor Branco Gelo, código L.37, DECA, ou equivalente, em bancada  ecomplementos (válvula, sifao e engate flexível cromados), exceto torneira.</t>
  </si>
  <si>
    <t>15.10</t>
  </si>
  <si>
    <t>Torneira para lavatório de mesa bica baixa Izy, código 1193.C37, Deca ou equivalente</t>
  </si>
  <si>
    <t>15.11</t>
  </si>
  <si>
    <t>Saboneteira Linha Excellence, código 7009, Melhoramentos ou equivalente</t>
  </si>
  <si>
    <t>15.12</t>
  </si>
  <si>
    <t>Dispenser Toalha Linha Excellence, código 7007, Melhoramentos ou equivalente.</t>
  </si>
  <si>
    <t>15.13</t>
  </si>
  <si>
    <t>Barra de apoio, Linha conforto, código 2305.C, cor cromado, DECA ou equivalente</t>
  </si>
  <si>
    <t>15.14</t>
  </si>
  <si>
    <t>Barra de apoio para lavatório " u ", Linha conforto, aço polido, DECA, ou equivalente</t>
  </si>
  <si>
    <t>15.15</t>
  </si>
  <si>
    <t>Barra de apoio para proteção janelas</t>
  </si>
  <si>
    <t>15.16</t>
  </si>
  <si>
    <t>Banheira Embutir em plástico tipo PVC, 77x45x20cm, Burigotto ou equivalente</t>
  </si>
  <si>
    <t>15.17</t>
  </si>
  <si>
    <t xml:space="preserve">Torneira elétrica Maxi Torneira, LORENZETTI com Mangueira plástica para torneira elétrica, cógigo 8010-A, LORENZETTI, ou equivalente </t>
  </si>
  <si>
    <t>15.18</t>
  </si>
  <si>
    <t xml:space="preserve">Chuveiro Maxi Ducha, LORENZETTI, com Mangueira plástica/desviador para duchas elétricas, cógigo 8010-A, LORENZETTI,  ou equivalente </t>
  </si>
  <si>
    <t>15.19</t>
  </si>
  <si>
    <t>Torneira Acabamento para registro pequeno Linha Izy, código: 4900.C37.PQ, DECA ou equivalente (para chuveiros), Deca ou equivalente</t>
  </si>
  <si>
    <t>15.20</t>
  </si>
  <si>
    <t>Tanque Grande (40 L) cor Branco Gelo, código TQ.03, DECA, ou equivalente</t>
  </si>
  <si>
    <t>15.21</t>
  </si>
  <si>
    <t>Torneira de parede de uso geral com arejador Izy, código 1155.C37, DECA, ou equivalente para jardim ou tanque, padrao alto</t>
  </si>
  <si>
    <t>15.22</t>
  </si>
  <si>
    <t>Torneira de parede de uso geral com bico para mangueira Izy, código 1153.C37, DECA, ou equivalente</t>
  </si>
  <si>
    <t>15.23</t>
  </si>
  <si>
    <t>Cuba industrial 50x40 profundidade 30 – HIDRONOX, ou equivalente, com sifão em metal cromado 1.1/2x1.1/2", válvula em metal cromado tipo americana 3.1/2"x1.1/2" para pia - fornecimento e instalação</t>
  </si>
  <si>
    <t>15.24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</si>
  <si>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</si>
  <si>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15.25</t>
  </si>
  <si>
    <t>Torneira para cozinha de mesa bica móvel Izy, código 1167.C37, DECA, ou equivalente</t>
  </si>
  <si>
    <t>15.26</t>
  </si>
  <si>
    <t>Torneira elétrica LorenEasy, LORENZETTI ou equivalente</t>
  </si>
  <si>
    <t>INSTALAÇÃO DE GÁS COMBUSTÍVEL</t>
  </si>
  <si>
    <t>16.1</t>
  </si>
  <si>
    <t>Central de GLP Botijões P45</t>
  </si>
  <si>
    <t>16.2</t>
  </si>
  <si>
    <t>73976/3</t>
  </si>
  <si>
    <t>Tubo de Ferro Galvanizado Ø 3/4", inclusive conexões</t>
  </si>
  <si>
    <t>16.3</t>
  </si>
  <si>
    <t>Fita anticorrosiva</t>
  </si>
  <si>
    <t>16.4</t>
  </si>
  <si>
    <t>Válvula esfera Ø 3/4" NPT 300</t>
  </si>
  <si>
    <t>16.5</t>
  </si>
  <si>
    <t>Registro 1º Estágio c/ manômetro</t>
  </si>
  <si>
    <t>16.6</t>
  </si>
  <si>
    <t>Registro 2º Estágio c/ manômetro</t>
  </si>
  <si>
    <t>16.7</t>
  </si>
  <si>
    <t>Registro do Regulador</t>
  </si>
  <si>
    <t>16.8</t>
  </si>
  <si>
    <t>Manômetro NPT 1/4, 0 a 300 Psi</t>
  </si>
  <si>
    <t>SISTEMA DE PROTEÇÃO CONTRA INCÊNDIO</t>
  </si>
  <si>
    <t>17.1</t>
  </si>
  <si>
    <t>Extintor PQS - 6KG</t>
  </si>
  <si>
    <t>17.2</t>
  </si>
  <si>
    <t>Extintor Gás Carbonico - 6KG</t>
  </si>
  <si>
    <t>17.3</t>
  </si>
  <si>
    <t>C4394</t>
  </si>
  <si>
    <t>Luminária de emergência de 31 Leds autonomia minima de 1 hora</t>
  </si>
  <si>
    <t>17.4</t>
  </si>
  <si>
    <t>Marcação no Piso - 1 x 1m para hidrante</t>
  </si>
  <si>
    <t>17.5</t>
  </si>
  <si>
    <t>73976/8</t>
  </si>
  <si>
    <t>Tubo de Aço Galvanizado com DN65 (2.1/2")</t>
  </si>
  <si>
    <t>17.6</t>
  </si>
  <si>
    <t>Tê de 2.1/2" em Aço Galvanizado</t>
  </si>
  <si>
    <t>17.7</t>
  </si>
  <si>
    <t>Tê de redução 2.1/2 x 2.1/2X1" Aço Galvanizado</t>
  </si>
  <si>
    <t>17.8</t>
  </si>
  <si>
    <t>Cotovelo de 2.1/2" em Aço Galvanizado</t>
  </si>
  <si>
    <t>17.9</t>
  </si>
  <si>
    <t>Curva fêmea de 90° em Aço Galvanizado</t>
  </si>
  <si>
    <t>17.10</t>
  </si>
  <si>
    <t>Luva de 2.1/2" em Aço Galvanizado</t>
  </si>
  <si>
    <t>17.11</t>
  </si>
  <si>
    <t>Bucha de redução 2.1/2X1.1/2" em Aço Galvanizado</t>
  </si>
  <si>
    <t>17.12</t>
  </si>
  <si>
    <t>Bucha de redução 2.1/2X1" em Aço Galvanizado</t>
  </si>
  <si>
    <t>17.13</t>
  </si>
  <si>
    <t>Bucha de redução 1X1/2" em Aço Galvanizado</t>
  </si>
  <si>
    <t>17.14</t>
  </si>
  <si>
    <t>Niple duplo de 2.1/2" em Aço Galvanizado</t>
  </si>
  <si>
    <t>17.15</t>
  </si>
  <si>
    <t>Niple duplo de 1.1/2" em Aço Galvanizado</t>
  </si>
  <si>
    <t>17.16</t>
  </si>
  <si>
    <t>Niple duplo de 1" em Aço Galvanizado</t>
  </si>
  <si>
    <t>17.17</t>
  </si>
  <si>
    <t>Luva de redução de 3X2.1/2" em Aço Galvanizado</t>
  </si>
  <si>
    <t>17.18</t>
  </si>
  <si>
    <t>Tampão de engate rápido tipo de 2.1/2" com vedação em neoprene em Latão.</t>
  </si>
  <si>
    <t>17.19</t>
  </si>
  <si>
    <t>73796/5</t>
  </si>
  <si>
    <t>Válvula de gaveta de 2.1/2"</t>
  </si>
  <si>
    <t>17.20</t>
  </si>
  <si>
    <t>73795/13</t>
  </si>
  <si>
    <t>Válvula de retenção horizontal de 2.1/2"</t>
  </si>
  <si>
    <t>17.21</t>
  </si>
  <si>
    <t>74169/1</t>
  </si>
  <si>
    <t>Válvula globo de 45° com 2.1/2"</t>
  </si>
  <si>
    <t>17.22</t>
  </si>
  <si>
    <t>73870/6</t>
  </si>
  <si>
    <t>Válvula de esfera passagem plena de 2.1/2"</t>
  </si>
  <si>
    <t>17.23</t>
  </si>
  <si>
    <t>Manômetro NPT 1/2", 0-300psi</t>
  </si>
  <si>
    <t>17.24</t>
  </si>
  <si>
    <t>Chave Fluxo de palheta 2.1/2"</t>
  </si>
  <si>
    <t>17.25</t>
  </si>
  <si>
    <t>Alarme de incêndio</t>
  </si>
  <si>
    <t>17.26</t>
  </si>
  <si>
    <t>Acionador manual tipo "quebre o vidro" com sirene</t>
  </si>
  <si>
    <t>17.27</t>
  </si>
  <si>
    <t>Caixa de comando para bomba de incêndio</t>
  </si>
  <si>
    <t>17.28</t>
  </si>
  <si>
    <t>Central de alarme de incêndio tensão de alimentação 220V com bateria celada 12V 7Ah, de sobrepor, grau de proteção IP20, para 10 setores.</t>
  </si>
  <si>
    <t>17.29</t>
  </si>
  <si>
    <t>Placas de sinalização para mangotinhos "hidrantes"</t>
  </si>
  <si>
    <t>17.30</t>
  </si>
  <si>
    <t>Caixa 50X50X50 com tampa em concreto armado</t>
  </si>
  <si>
    <t>17.31</t>
  </si>
  <si>
    <t>Caixa para hidrante de passeio com tampa em Ferro Fundido com a escrita "INCÊNDIO" estampada</t>
  </si>
  <si>
    <t>17.32</t>
  </si>
  <si>
    <t>Motobomba THEBE - REF. TH16NR - potência de 1,5CV, Hman= 17m.c.a, Qrec.= 13,3 m³/h, sucção: 1.1/2", recalque: 1", monoestágio, trifásico, 60Hz, ou similar.</t>
  </si>
  <si>
    <t>17.33</t>
  </si>
  <si>
    <t>Suporte para abrigo do mangotinho confeccionado com tubo de ferro galvanizado DN100(4") com duas chapas de aço 20X20cm e espessura de 4,76mm (3/16") soldadas nas pontas contendo quatro furos para parafusos M8. h= 80cm.</t>
  </si>
  <si>
    <t>17.34</t>
  </si>
  <si>
    <t>Abrigo com carretel para mangotinho confeccionado em chapa de aço de 0,9mm, medindo (C:90Xh:80XP:30cm) com porta trinco, visor de vidro e veneziana de ventilação. O carretel terá uma mangueira semi-rígida com 25mm de diâmetro com 30m de comprimento tendo em uma das pontas um esguicho de jato regulável DN25  (1") com vazão de 260l/min e na outra um conector em metal de 1".</t>
  </si>
  <si>
    <t>17.35</t>
  </si>
  <si>
    <t>Condutor de cobre #2.5mm², isol. 750/1KV, classe 2, cor da isolação: vermelha</t>
  </si>
  <si>
    <t>17.36</t>
  </si>
  <si>
    <t>Condutor de cobre #2.5mm², isol. 750/1KV, classe 2, cor da isolação: amarela</t>
  </si>
  <si>
    <t>17.37</t>
  </si>
  <si>
    <t>Condutor de cobre #2,5mm², isol. 750/1KV, classe 2, cor da isolação: branca</t>
  </si>
  <si>
    <t>17.38</t>
  </si>
  <si>
    <t>Condutor de cobre #2,5mm², isol. 0.6KV, classe 2, cor da isolação: azul-claro</t>
  </si>
  <si>
    <t>17.39</t>
  </si>
  <si>
    <t>Condutor de cobre #2,5mm², isol. 0.6KV, classe 2, cor da isolação: verde</t>
  </si>
  <si>
    <t>17.40</t>
  </si>
  <si>
    <t>73860/7</t>
  </si>
  <si>
    <t>Condutor de cobre #0,75mm², isol. 0.6KV, classe 2, cor da isolação: vermelha</t>
  </si>
  <si>
    <t>17.41</t>
  </si>
  <si>
    <t>Condutor de cobre #0,75mm², isol. 0.6KV, classe 2, cor da isolação: amarela</t>
  </si>
  <si>
    <t>17.42</t>
  </si>
  <si>
    <t>Condutor de cobre #0,75mm², isol. 0.6KV, classe 2, cor da isolação: azul-claro</t>
  </si>
  <si>
    <t>17.43</t>
  </si>
  <si>
    <t>Condutor de cobre #0,75mm², isol. 0.6KV, classe 2, cor da isolação: verde</t>
  </si>
  <si>
    <t>17.44</t>
  </si>
  <si>
    <t>Condutor de cobre #4mm², isol. 750/1KV, classe 2, cor da isolação: amarela</t>
  </si>
  <si>
    <t>17.45</t>
  </si>
  <si>
    <t>Condutor de cobre #4mm², isol. 750/1KV, classe 2, cor da isolação: vermelha</t>
  </si>
  <si>
    <t>17.46</t>
  </si>
  <si>
    <t>Condutor de cobre #4mm², isol. 750/1KV, classe 2, cor da isolação: branca</t>
  </si>
  <si>
    <t>17.47</t>
  </si>
  <si>
    <t>Condutor de cobre #4mm², isol. 750/1KV, classe 2, cor da isolação: azul-claro</t>
  </si>
  <si>
    <t>17.48</t>
  </si>
  <si>
    <t>Condutor de cobre #4mm², isol. 750/1KV, classe 2, cor da isolação: verde</t>
  </si>
  <si>
    <t>17.49</t>
  </si>
  <si>
    <t>74130/4</t>
  </si>
  <si>
    <t>Disjuntor trifásico de 10A</t>
  </si>
  <si>
    <t>17.50</t>
  </si>
  <si>
    <t>Caixa para disjuntor trifásico e medidor com visor de vidro (32X25X17)cm</t>
  </si>
  <si>
    <t>17.51</t>
  </si>
  <si>
    <t>Tubo de Aço Galvanizado com DN25 (3/4")</t>
  </si>
  <si>
    <t>17.52</t>
  </si>
  <si>
    <t>Luva de 3/4" em Aço Galvanizado</t>
  </si>
  <si>
    <t>17.53</t>
  </si>
  <si>
    <t>Bucha e contra-bucha  de 3/4"</t>
  </si>
  <si>
    <t>17.54</t>
  </si>
  <si>
    <t>Presilhas para tubo de Aço Galvanizado de 3/4"</t>
  </si>
  <si>
    <t>17.55</t>
  </si>
  <si>
    <t>Placa de sinalização em pvc cod 12 - (316x158) Saída de emergência</t>
  </si>
  <si>
    <t>17.56</t>
  </si>
  <si>
    <t>Placa de sinalização em pvc cod 13 - (316x158) Saída de emergência</t>
  </si>
  <si>
    <t>17.57</t>
  </si>
  <si>
    <t>Placa de sinalização em pvc cod 17 - (316x158) Mensagem "Saída"</t>
  </si>
  <si>
    <t>17.58</t>
  </si>
  <si>
    <t>Placa de sinalização em pvc cod 263 - (300x300) Extintor de Incêndio</t>
  </si>
  <si>
    <t>INSTALAÇÕES ELÉTRICAS - 127V</t>
  </si>
  <si>
    <t>CENTRO DE DISTRIBUIÇÃO</t>
  </si>
  <si>
    <t>18.1</t>
  </si>
  <si>
    <t>74130/10</t>
  </si>
  <si>
    <t>Quadro de Distribuição Geral de Baixa Tensão, de embutir, completo (para 08 disjuntores tripolares, com barramento para as fases, neutro e para proteção, disjuntor Geral trifásico de 200A e Dispositivo de Proteção contra Surtos, metálico, pintura eletrostática epóxi cor bege, c/ porta, trinco e acessórios) (QGD - conforme projeto)</t>
  </si>
  <si>
    <t>18.2</t>
  </si>
  <si>
    <t>74131/4</t>
  </si>
  <si>
    <t>Quadro de Distribuição de embutir, completo, (para 09 disjuntores monopolares, com barramento para as fases, neutro e para proteção, disjuntor geral trifásico de 32A, metálico, pintura eletrostática epóxi cor bege, c/ porta, trinco e acessórios) (QD-1 - conforme projeto)</t>
  </si>
  <si>
    <t>18.3</t>
  </si>
  <si>
    <t>Quadro de Distribuição de embutir, completo (para 12 circuitos , 11 disjuntores monopolares, com barramento para as fases, neutro e para proteção, disjuntor geral trifásico de 50A, pintura eletrostática epóxi cor bege,c/ porta, trinco e acessórios) (QD-2 - conforme projeto)</t>
  </si>
  <si>
    <t>18.4</t>
  </si>
  <si>
    <t>Quadro de Distribuição de embutir, completo (para 09 circuitos, 05 disjuntores monopolares e 06 disjuntores bipolares), com barramento para as fases, neutro e para proteção, disjuntor geral trifásico de 32A, metálico, pintura eletrostática epóxi cor bege, c/ porta e trinco e acessórios) (QD-3 - conforme projeto)</t>
  </si>
  <si>
    <t>18.5</t>
  </si>
  <si>
    <t>Quadro de Distribuição de embutir,  completo (para 06 circuitos, 4 disjuntores monopolares, com barramento para as fases, neutro e para proteção, disjuntor geral trifásico de 32A, metálico, pintura eletrostática epóxi cor bege, c/ porta e trinco e acessórios) (QD-4 - conforme projeto)</t>
  </si>
  <si>
    <t>18.6</t>
  </si>
  <si>
    <t>Quadro de Distribuição de embutir,  completo (para 16 circuitos , 14 disjuntores monopolares), com barramento para as fases, neutro e para proteção, disjuntor geral trifásico de 50A, metálico, pintura eletrostática epóxi cor bege, c/ porta e trinco e acessórios (QD-5 - conforme projeto)</t>
  </si>
  <si>
    <t>18.7</t>
  </si>
  <si>
    <t>Quadro de Distribuição de embutir,  completo, com 12 circuitos (8 disjuntores monopolares), com barramento para as fases, neutro e para proteção, disjuntor geral trifásico de 32A, metálico, pintura eletrostática epóxi cor bege, c/ porta e trinco e acessórios (QD-6 - conforme projeto)</t>
  </si>
  <si>
    <t>18.8</t>
  </si>
  <si>
    <t>74131/5</t>
  </si>
  <si>
    <t>Quadro de Distribuição de embutir,  completo, com 20 circuitos (18 disjuntores monopolares e um trifásico), com barramento para as fases, neutro e para proteção, disjuntor geral trifásico de 50A, metálico, pintura eletrostática epóxi cor bege, c/ porta e trinco e acessórios (QD-7 - conforme projeto)</t>
  </si>
  <si>
    <t>18.9</t>
  </si>
  <si>
    <t>Quadro de comando de Motor, de embutir, completo, p/ 2 motores de 3/4 cv (1 de reserva) , para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</si>
  <si>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18.10</t>
  </si>
  <si>
    <t>Quadro de medição - fornecimento e instalação</t>
  </si>
  <si>
    <t>DISJUNTORES</t>
  </si>
  <si>
    <t>18.11</t>
  </si>
  <si>
    <t>74130/1</t>
  </si>
  <si>
    <t>Disjuntos monoporlar termomagnético 10A</t>
  </si>
  <si>
    <t>18.12</t>
  </si>
  <si>
    <t>Disjuntos monoporlar termomagnético 20A</t>
  </si>
  <si>
    <t>18.13</t>
  </si>
  <si>
    <t>74130/3</t>
  </si>
  <si>
    <t>Disjuntos bipolar termomagnético 25A</t>
  </si>
  <si>
    <t>18.14</t>
  </si>
  <si>
    <t>Disjuntos bipolar termomagnético 20A</t>
  </si>
  <si>
    <t>18.15</t>
  </si>
  <si>
    <t>Disjuntos bipolar termomagnético 32A</t>
  </si>
  <si>
    <t>18.16</t>
  </si>
  <si>
    <t>Disjuntos bipolar termomagnético 40A</t>
  </si>
  <si>
    <t>18.17</t>
  </si>
  <si>
    <t>Disjuntos tripolar termomagnético 32A</t>
  </si>
  <si>
    <t>18.18</t>
  </si>
  <si>
    <t>74130/5</t>
  </si>
  <si>
    <t>Disjuntos tripolar termomagnético 50A</t>
  </si>
  <si>
    <t>18.19</t>
  </si>
  <si>
    <t>Disjuntos tripolar termomagnético 70A</t>
  </si>
  <si>
    <t>18.20</t>
  </si>
  <si>
    <t>Disjuntos tripolar termomagnético 100A</t>
  </si>
  <si>
    <t>18.21</t>
  </si>
  <si>
    <t>74130/6</t>
  </si>
  <si>
    <t>Disjuntos tripolar termomagnético 200A</t>
  </si>
  <si>
    <t>18.22</t>
  </si>
  <si>
    <t>Dispositivo Diferencial Residual</t>
  </si>
  <si>
    <t>18.23</t>
  </si>
  <si>
    <t>Dispositivo de proteção contra surto</t>
  </si>
  <si>
    <t>ELETRODUTOS E ACESSÓRIOS</t>
  </si>
  <si>
    <t>18.24</t>
  </si>
  <si>
    <t>Eletroduto PVC flexível corrugado reforçado, Ø25mm (DN 3/4"), inclusive curvas</t>
  </si>
  <si>
    <t>18.25</t>
  </si>
  <si>
    <t>Eletroduto PVC flexível corrugado reforçado, Ø32mm (DN 1"), inclusive curvas</t>
  </si>
  <si>
    <t>18.26</t>
  </si>
  <si>
    <t>Eletroduto PVC flexível corrugado reforçado, Ø40mm (DN 1 1/4"), inclusive curvas</t>
  </si>
  <si>
    <t>18.27</t>
  </si>
  <si>
    <t>Eletroduto PVC flexível corrugado reforçado, Ø50mm (DN 1 1/2"), inclusive curvas</t>
  </si>
  <si>
    <t>18.28</t>
  </si>
  <si>
    <t>Eletroduto PVC flexível corrugado reforçado, Ø60mm (DN 2"), inclusive curvas</t>
  </si>
  <si>
    <t>18.29</t>
  </si>
  <si>
    <t>Eletroduto PVC flexível corrugado reforçado, Ø75mm (DN 2 1/2"), inclusive curvas</t>
  </si>
  <si>
    <t>18.30</t>
  </si>
  <si>
    <t>Eletroduto Ferro Galvanizado, (DN 2"), inclusive curvas</t>
  </si>
  <si>
    <t>18.31</t>
  </si>
  <si>
    <t>Caixa em Alvenaria tipo - CB-1</t>
  </si>
  <si>
    <t>18.32</t>
  </si>
  <si>
    <t>Caixa em alvenaria tipo R-0</t>
  </si>
  <si>
    <t>18.33</t>
  </si>
  <si>
    <t>Caixa de passagem 30x30cm em alvenaria com tampa de ferro fundido tipo leve</t>
  </si>
  <si>
    <t>CABOS E FIOS (CONDUTORES)</t>
  </si>
  <si>
    <t>18.34</t>
  </si>
  <si>
    <t>73860/8</t>
  </si>
  <si>
    <t>#2,5 mm²</t>
  </si>
  <si>
    <t>18.35</t>
  </si>
  <si>
    <t>73860/9</t>
  </si>
  <si>
    <t>#4 mm²</t>
  </si>
  <si>
    <t>18.36</t>
  </si>
  <si>
    <t>73860/10</t>
  </si>
  <si>
    <t>#6 mm²</t>
  </si>
  <si>
    <t>18.37</t>
  </si>
  <si>
    <t>73860/11</t>
  </si>
  <si>
    <t>#10 mm²</t>
  </si>
  <si>
    <t>18.38</t>
  </si>
  <si>
    <t>73860/13</t>
  </si>
  <si>
    <t>#25 mm²</t>
  </si>
  <si>
    <t>18.39</t>
  </si>
  <si>
    <t>73860/22</t>
  </si>
  <si>
    <t>#35 mm²</t>
  </si>
  <si>
    <t>ILUMINAÇÃO E TOMADAS</t>
  </si>
  <si>
    <t>18.40</t>
  </si>
  <si>
    <t>Tomada universal, circular, 2P+T, 15A/250v, cor preta, completa</t>
  </si>
  <si>
    <t>18.41</t>
  </si>
  <si>
    <t>Tomada universal, circular, 3P, 20A/250v, cor preta, completa</t>
  </si>
  <si>
    <t>18.42</t>
  </si>
  <si>
    <t>Interruptor simples 10 A, completa</t>
  </si>
  <si>
    <t>18.43</t>
  </si>
  <si>
    <t>Interruptor duas seções 10A por seção, completa</t>
  </si>
  <si>
    <t>18.44</t>
  </si>
  <si>
    <t>Interruptor três seções 10A por seção, completa</t>
  </si>
  <si>
    <t>18.45</t>
  </si>
  <si>
    <t>Interruptor Tree-way 10 A, completa</t>
  </si>
  <si>
    <t>18.46</t>
  </si>
  <si>
    <t>Interruptor For-way 10 A, completa</t>
  </si>
  <si>
    <t>18.47</t>
  </si>
  <si>
    <t>73953/6</t>
  </si>
  <si>
    <t>Luminárias 2x32W completa</t>
  </si>
  <si>
    <t>18.48</t>
  </si>
  <si>
    <t>73953/2</t>
  </si>
  <si>
    <t>Luminárias 2x16 W completa</t>
  </si>
  <si>
    <t>18.49</t>
  </si>
  <si>
    <t>74041/2</t>
  </si>
  <si>
    <t>Luminárias 2X32 com alaetas</t>
  </si>
  <si>
    <t>18.50</t>
  </si>
  <si>
    <t>Luminária de piso</t>
  </si>
  <si>
    <t>18.51</t>
  </si>
  <si>
    <t>C2045</t>
  </si>
  <si>
    <t>Projetor com lâmpada de vapor metálico 150W</t>
  </si>
  <si>
    <t>18.52</t>
  </si>
  <si>
    <t>Projetor com lâmpada de vapor metálico 250W</t>
  </si>
  <si>
    <t>18.53</t>
  </si>
  <si>
    <t>74041/1</t>
  </si>
  <si>
    <t>Arandelas 60W</t>
  </si>
  <si>
    <t>18.54</t>
  </si>
  <si>
    <t>Caixa de passagem 4x2" para interruptor e tomada</t>
  </si>
  <si>
    <t>18.55</t>
  </si>
  <si>
    <t>Caixa de passagem de ferro esmaltada octogonal 4x4"</t>
  </si>
  <si>
    <t>INSTALAÇÕES DE CLIMATIZAÇÃO</t>
  </si>
  <si>
    <t>19.1</t>
  </si>
  <si>
    <t>Tubo PVC soldável Ø 32 mm, inclusive conexões (drenos para ar condicionado)</t>
  </si>
  <si>
    <t>EQUIPAMENTOS PASSIVOS</t>
  </si>
  <si>
    <t>20.1</t>
  </si>
  <si>
    <t>20.2</t>
  </si>
  <si>
    <t>Switch de 24 portas</t>
  </si>
  <si>
    <t>20.3</t>
  </si>
  <si>
    <t>Bloco 110 para rack 19” 100 pares</t>
  </si>
  <si>
    <t>20.4</t>
  </si>
  <si>
    <t>20.5</t>
  </si>
  <si>
    <t>20.6</t>
  </si>
  <si>
    <t>20.7</t>
  </si>
  <si>
    <t>20.8</t>
  </si>
  <si>
    <t>CABOS EM PAR TRANÇADOS</t>
  </si>
  <si>
    <t>20.9</t>
  </si>
  <si>
    <t>Cabo UTP Categoria 5e</t>
  </si>
  <si>
    <t>20.10</t>
  </si>
  <si>
    <t>73768/13</t>
  </si>
  <si>
    <t>Cabo CCI - 5 Pares</t>
  </si>
  <si>
    <t>20.11</t>
  </si>
  <si>
    <t>C0544</t>
  </si>
  <si>
    <t>Cabo coaxial</t>
  </si>
  <si>
    <t>CABOS DE CONEXÃO</t>
  </si>
  <si>
    <t>20.12</t>
  </si>
  <si>
    <t>20.13</t>
  </si>
  <si>
    <t>20.14</t>
  </si>
  <si>
    <t>20.15</t>
  </si>
  <si>
    <t>Cabos de conexões – Patch Cord ultra flexível com RJ 45 nas 2 pontas - 3,0 metros</t>
  </si>
  <si>
    <t>TOMADAS</t>
  </si>
  <si>
    <t>20.16</t>
  </si>
  <si>
    <t>20.17</t>
  </si>
  <si>
    <t>CAIXAS E ACESSÓRIOS</t>
  </si>
  <si>
    <t>20.18</t>
  </si>
  <si>
    <t>Caixa subterrânea em alvenaria, tipo R1,60x35x50cm, com tampão em ferro fundido, conforme detalhe de projeto</t>
  </si>
  <si>
    <t>20.19</t>
  </si>
  <si>
    <t>Caixa de passagem em alvenaria 20x20 com tampa de ferro fundido</t>
  </si>
  <si>
    <t>20.20</t>
  </si>
  <si>
    <t>C0627</t>
  </si>
  <si>
    <t>Caixa de passagem de piso 15x15 com tampa metálica parafusada</t>
  </si>
  <si>
    <t>20.21</t>
  </si>
  <si>
    <t>Caixa de passagem DG - nº 2 20x20x12cm em chapa metálica</t>
  </si>
  <si>
    <t>20.22</t>
  </si>
  <si>
    <t>Caixa de passagem em alvenaria 30x30x12 com tampa de ferro fundido</t>
  </si>
  <si>
    <t>20.23</t>
  </si>
  <si>
    <t>Eletroduto Ferro Galvanizado , Ø 11/4", inclusive curvas</t>
  </si>
  <si>
    <t>20.24</t>
  </si>
  <si>
    <t>C1160</t>
  </si>
  <si>
    <t>Eletrocalha lisa com tampa 100 x 50 mm</t>
  </si>
  <si>
    <t>20.25</t>
  </si>
  <si>
    <t>Curva horizontal para eletrocalha 100 x 50 mm</t>
  </si>
  <si>
    <t>20.26</t>
  </si>
  <si>
    <t>Curva vertical para eletrocalha 100 x 50 mm</t>
  </si>
  <si>
    <t>20.27</t>
  </si>
  <si>
    <t>Tê horizontal para eletrocalha 100 x 50 mm</t>
  </si>
  <si>
    <t>20.28</t>
  </si>
  <si>
    <t>Fechamento para eletrocalha 100 x 50 mm</t>
  </si>
  <si>
    <t>20.29</t>
  </si>
  <si>
    <t>Flange para eletrocalha 100 x 50 mm</t>
  </si>
  <si>
    <t>SISTEMA DE EXAUSTÃO MECÂNICA</t>
  </si>
  <si>
    <t>21.1</t>
  </si>
  <si>
    <t>Motor Axial de parede Qmin 3.000m³/h P= 1/3 CV com proteção em Aço Inox</t>
  </si>
  <si>
    <t>21.2</t>
  </si>
  <si>
    <t>Coifa de Centro em Aço Inox de 1400x900x450</t>
  </si>
  <si>
    <t>21.3</t>
  </si>
  <si>
    <t>Suporte metálico para fixação dos dutos e coifa, conforme projeto e especificação</t>
  </si>
  <si>
    <t>cj</t>
  </si>
  <si>
    <t>21.4</t>
  </si>
  <si>
    <t>Curvas Soldada em Chapa Preta 16, d=19,5cm</t>
  </si>
  <si>
    <t>21.5</t>
  </si>
  <si>
    <t>Curvas Soldada em Chapa Preta 16, d=40 cm</t>
  </si>
  <si>
    <t>21.6</t>
  </si>
  <si>
    <t>Duto circular Soldado em Chapa Preta 16, d=19,5cm</t>
  </si>
  <si>
    <t>21.7</t>
  </si>
  <si>
    <t>Duto circular Soldado em Chapa Preta 16, d=40cm</t>
  </si>
  <si>
    <t>21.8</t>
  </si>
  <si>
    <t>Expansão metálica 40x19,5cm, conforme projeto e especificação</t>
  </si>
  <si>
    <t>21.9</t>
  </si>
  <si>
    <t>Comando Elétrico</t>
  </si>
  <si>
    <t>SISTEMA DE PROTEÇÃO CONTRA DESCARGAS ATMOSFÉRICAS (SPDA)</t>
  </si>
  <si>
    <t>22.1</t>
  </si>
  <si>
    <t>Pára-raios tipo Franklin em aço inox 3 pontas em haste de 3 m. x 1.1/2" tipo simples</t>
  </si>
  <si>
    <t>22.2</t>
  </si>
  <si>
    <t>Vergalhão CA - 25 # 10 mm2</t>
  </si>
  <si>
    <t>22.3</t>
  </si>
  <si>
    <t>Conector mini-gar em bronze estanhado Tel-583</t>
  </si>
  <si>
    <t>22.4</t>
  </si>
  <si>
    <t>Isolador simples com chapa de encosto h=100 mm</t>
  </si>
  <si>
    <t>22.5</t>
  </si>
  <si>
    <t>Isolador simples para quinas 90º com chapa de encosto h=100 mm</t>
  </si>
  <si>
    <t>22.6</t>
  </si>
  <si>
    <t>Caixa de equalização de potências 200x200mm em aço com barramento Expessura  6 mm</t>
  </si>
  <si>
    <t>22.7</t>
  </si>
  <si>
    <t>Haste tipo coopperweld 5/8" x 3,00m.</t>
  </si>
  <si>
    <t>22.8</t>
  </si>
  <si>
    <t>Cordoalha de cobre nu 16 mm2</t>
  </si>
  <si>
    <t>22.9</t>
  </si>
  <si>
    <t>Cordoalha de cobre nu 35 mm2</t>
  </si>
  <si>
    <t>22.10</t>
  </si>
  <si>
    <t>Cordoalha de cobre nu 50 mm2</t>
  </si>
  <si>
    <t>22.11</t>
  </si>
  <si>
    <t>22.12</t>
  </si>
  <si>
    <t>Conector  de bronze para haste de 5/8" e cabo de 50 mm²</t>
  </si>
  <si>
    <t>23.1</t>
  </si>
  <si>
    <t>C0864</t>
  </si>
  <si>
    <t>Conjunto de mastros para bandeiras em tubo ferro galvanizado telescópico (alt= 7m (3mx2" + 4mx1 1/2")</t>
  </si>
  <si>
    <t>23.2</t>
  </si>
  <si>
    <t>C4065</t>
  </si>
  <si>
    <t>Bancada em granito cinza andorinha - espessura 2cm, conforme projeto</t>
  </si>
  <si>
    <t>23.3</t>
  </si>
  <si>
    <t>Prateleira, banco e acabamentos em granito cinza andorinha - espessura 2cm, conforme projeto</t>
  </si>
  <si>
    <t>23.4</t>
  </si>
  <si>
    <t>C2910</t>
  </si>
  <si>
    <t xml:space="preserve">Prateleiras e escaninhos em mdf </t>
  </si>
  <si>
    <t>23.5</t>
  </si>
  <si>
    <t>C0361</t>
  </si>
  <si>
    <t>23.6</t>
  </si>
  <si>
    <t>23.7</t>
  </si>
  <si>
    <t>C1869</t>
  </si>
  <si>
    <t>Peitoril em granito cinza, largura=17,00cm espessura variável e pingadeira</t>
  </si>
  <si>
    <t>23.8</t>
  </si>
  <si>
    <t>Alça de içamento</t>
  </si>
  <si>
    <t>23.10</t>
  </si>
  <si>
    <t>Suporte de luz piloto</t>
  </si>
  <si>
    <t>23.11</t>
  </si>
  <si>
    <t>Suporte para cinto de segurança</t>
  </si>
  <si>
    <t>23.12</t>
  </si>
  <si>
    <t>Suporte para Pára-raio</t>
  </si>
  <si>
    <t>23.13</t>
  </si>
  <si>
    <t>Placa de aviso "Extravasor"</t>
  </si>
  <si>
    <t>23.14</t>
  </si>
  <si>
    <t>Escada interna e externa tipo marinheiro, inclusive pintura</t>
  </si>
  <si>
    <t>23.15</t>
  </si>
  <si>
    <t>73737/2</t>
  </si>
  <si>
    <t>Guarda corpo de 1m de altura</t>
  </si>
  <si>
    <t>23.16</t>
  </si>
  <si>
    <t>Chapa de aço carbono de alta resistência a corrosão e de qualidade estrutural e solda interna e externa, para confecção do reservatorioconforme projeto</t>
  </si>
  <si>
    <t>23.17</t>
  </si>
  <si>
    <t>Sistema de ancoragem com 5 nichos, conforme projeto</t>
  </si>
  <si>
    <t>24.1</t>
  </si>
  <si>
    <t>Custo TOTAL com BDI incluso</t>
  </si>
  <si>
    <t>1 - Esta planilha orçamentária refere-se  ao projeto básico do Programa Proinfância.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</si>
  <si>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</si>
  <si>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</si>
  <si>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RETIRADA DE INTERRUPTOR E TOMADAS</t>
  </si>
  <si>
    <t>RETIRADA DE LUMINÁRIA</t>
  </si>
  <si>
    <t>LUMINÁRIA DO REFEITÓRIO 30X60</t>
  </si>
  <si>
    <t>LUMINÁRIA DE 30X30</t>
  </si>
  <si>
    <t>BANHEIROS 07 E 08</t>
  </si>
  <si>
    <t>LUMINÁRIAS EXISTENTES</t>
  </si>
  <si>
    <t>TOMADAS EXISTENTES</t>
  </si>
  <si>
    <t>INTERRUPTORES EXISTENTES</t>
  </si>
  <si>
    <t>TOMADA MÉDIA DE EMBUTIR</t>
  </si>
  <si>
    <t>TOMADA ALTA DE EMBUTIR</t>
  </si>
  <si>
    <t>SALA DOS PROFESSORES E BANHEIROS 07 E 08</t>
  </si>
  <si>
    <t>INTERRUPTOR 3 TECLAS</t>
  </si>
  <si>
    <t>INTERRPTOR 2 TECLAS + TOMADA</t>
  </si>
  <si>
    <t>LUMINÁRIAS A SEREM REPOSTAS</t>
  </si>
  <si>
    <t>INTERRUPTORES E TOMADAS A SEREM REPOSTOS</t>
  </si>
  <si>
    <t>INTERRUPTOR SIMPLES</t>
  </si>
  <si>
    <t>TOMADA SIMPLES</t>
  </si>
  <si>
    <t>REFLETOR DE LED</t>
  </si>
  <si>
    <t xml:space="preserve"> 91953 </t>
  </si>
  <si>
    <t>INTERRUPTOR SIMPLES (1 MÓDULO), 10A/250V, INCLUINDO SUPORTE E PLACA - FORNECIMENTO E INSTALAÇÃO. AF_03/2023</t>
  </si>
  <si>
    <t xml:space="preserve"> 6.8 </t>
  </si>
  <si>
    <t xml:space="preserve"> 91959 </t>
  </si>
  <si>
    <t>INTERRUPTOR SIMPLES (2 MÓDULOS), 10A/250V, INCLUINDO SUPORTE E PLACA - FORNECIMENTO E INSTALAÇÃO. AF_03/2023</t>
  </si>
  <si>
    <t xml:space="preserve"> 6.9 </t>
  </si>
  <si>
    <t xml:space="preserve"> 91967 </t>
  </si>
  <si>
    <t>INTERRUPTOR SIMPLES (3 MÓDULOS), 10A/250V, INCLUINDO SUPORTE E PLACA - FORNECIMENTO E INSTALAÇÃO. AF_03/2023</t>
  </si>
  <si>
    <t xml:space="preserve"> 6.10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</si>
  <si>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</si>
  <si>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</si>
  <si>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6.11 </t>
  </si>
  <si>
    <t xml:space="preserve"> 91972 </t>
  </si>
  <si>
    <t>INTERRUPTOR SIMPLES (2 MÓDULOS) COM INTERRUPTOR PARALELO (2 MÓDULOS), 10A/250V, SEM SUPORTE E SEM PLACA - FORNECIMENTO E INSTALAÇÃO. AF_03/2023</t>
  </si>
  <si>
    <t xml:space="preserve"> 6.12 </t>
  </si>
  <si>
    <t xml:space="preserve"> 6.13 </t>
  </si>
  <si>
    <t xml:space="preserve"> 101632 </t>
  </si>
  <si>
    <t>RELÉ FOTOELÉTRICO PARA COMANDO DE ILUMINAÇÃO EXTERNA 1000 W - FORNECIMENTO E INSTALAÇÃO. AF_08/2020</t>
  </si>
  <si>
    <t>SOLEIRAS</t>
  </si>
  <si>
    <t>PEITORIL GRANITO</t>
  </si>
  <si>
    <t>PORTÕES</t>
  </si>
  <si>
    <t>PORTÃO VEÍCULO</t>
  </si>
  <si>
    <t>PORTÃO PRINCIPAL</t>
  </si>
  <si>
    <t>PORTÃO PEDESTRES</t>
  </si>
  <si>
    <t>PISO PODOTÁTIL</t>
  </si>
  <si>
    <t>PISO ANFITEATRO</t>
  </si>
  <si>
    <t>ÁREA PARA PINTURA</t>
  </si>
  <si>
    <t>LADO 01</t>
  </si>
  <si>
    <t>LADO 02</t>
  </si>
  <si>
    <t>QTDADE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</si>
  <si>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</si>
  <si>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</si>
  <si>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</si>
  <si>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</si>
  <si>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</si>
  <si>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</si>
  <si>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</si>
  <si>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82.507,72</t>
  </si>
  <si>
    <t>80,00%
66.006,18</t>
  </si>
  <si>
    <t>10,00%
8.250,77</t>
  </si>
  <si>
    <t>82,50%
59.045,08</t>
  </si>
  <si>
    <t>16,50%
9.742,44</t>
  </si>
  <si>
    <t>95,00%
201.530,99</t>
  </si>
  <si>
    <t>20,00%
40.306,20</t>
  </si>
  <si>
    <t>75,00%
151.148,24</t>
  </si>
  <si>
    <t>60,00%
126.326,52</t>
  </si>
  <si>
    <t>20,00%
25.265,30</t>
  </si>
  <si>
    <t>70,00%
87.606,61</t>
  </si>
  <si>
    <t>20,00%
17.521,32</t>
  </si>
  <si>
    <t>30,00%
26.281,98</t>
  </si>
  <si>
    <t>0,00%
36.355,72</t>
  </si>
  <si>
    <t>80,00%
192.099,36</t>
  </si>
  <si>
    <t>30,00%
57.629,81</t>
  </si>
  <si>
    <t>50,00%
96.049,68</t>
  </si>
  <si>
    <t>100,00%
71.765,52</t>
  </si>
  <si>
    <t>30,00%
21.529,66</t>
  </si>
  <si>
    <t>20,00%
14.353,10</t>
  </si>
  <si>
    <t>50,00%
12.842,46</t>
  </si>
  <si>
    <t>50,00%
6.421,23</t>
  </si>
  <si>
    <t>80,00%
6.959,32</t>
  </si>
  <si>
    <t>80,00%
5.567,46</t>
  </si>
  <si>
    <t>80,00%
257.322,51</t>
  </si>
  <si>
    <t>50,00%
128.661,26</t>
  </si>
  <si>
    <t>30,00%
77.196,75</t>
  </si>
  <si>
    <t>80,00%
21.426,66</t>
  </si>
  <si>
    <t>40,00%
8.570,66</t>
  </si>
  <si>
    <t>20,00%
4.285,33</t>
  </si>
  <si>
    <t>0,00%
1.445,86</t>
  </si>
  <si>
    <t>80,00%
36.952,65</t>
  </si>
  <si>
    <t>80,00%
29.562,12</t>
  </si>
  <si>
    <t>90,00%
35.408,46</t>
  </si>
  <si>
    <t>90,00%
31.867,61</t>
  </si>
  <si>
    <t>100,00%
46.419,74</t>
  </si>
  <si>
    <t>50,00%
23.209,87</t>
  </si>
  <si>
    <t>20,00%
9.283,95</t>
  </si>
  <si>
    <t>30,00%
13.925,92</t>
  </si>
  <si>
    <t>0,00%
0,00</t>
  </si>
  <si>
    <t>0,00%
4.753,51</t>
  </si>
  <si>
    <t>Porcentagem</t>
  </si>
  <si>
    <t>12,55%</t>
  </si>
  <si>
    <t>14,41%</t>
  </si>
  <si>
    <t>12,68%</t>
  </si>
  <si>
    <t>23,1%</t>
  </si>
  <si>
    <t>17,52%</t>
  </si>
  <si>
    <t>Custo</t>
  </si>
  <si>
    <t>160.794,34</t>
  </si>
  <si>
    <t>184.527,73</t>
  </si>
  <si>
    <t>162.435,89</t>
  </si>
  <si>
    <t>295.878,44</t>
  </si>
  <si>
    <t>224.441,00</t>
  </si>
  <si>
    <t>Porcentagem Acumulado</t>
  </si>
  <si>
    <t>26,96%</t>
  </si>
  <si>
    <t>39,64%</t>
  </si>
  <si>
    <t>62,75%</t>
  </si>
  <si>
    <t>80,27%</t>
  </si>
  <si>
    <t>Custo Acumulado</t>
  </si>
  <si>
    <t>160.794,33</t>
  </si>
  <si>
    <t>345.322,07</t>
  </si>
  <si>
    <t>507.757,95</t>
  </si>
  <si>
    <t>803.636,39</t>
  </si>
  <si>
    <t>1.028.077,39</t>
  </si>
  <si>
    <t>Z</t>
  </si>
  <si>
    <t>ORÇAMENTO SINTÉTICO - REFORMA CRECHE REGINA JOANA ECKER</t>
  </si>
  <si>
    <t>UNIDADE</t>
  </si>
  <si>
    <t>QUANTIFICAÇÃO DA CONSTRUÇÃO ORIGINAL - FNDE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</si>
</sst>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#,##0.00\ %"/>
    <numFmt numFmtId="166" formatCode="_(* #,##0.00_);_(* \(#,##0.00\);_(* &quot;-&quot;??_);_(@_)"/>
    <numFmt numFmtId="167" formatCode="#,##0.00&quot; &quot;;&quot; (&quot;#,##0.00&quot;)&quot;;&quot; -&quot;#&quot; &quot;;@&quot; &quot;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</font>
    <font>
      <sz val="10"/>
      <color indexed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Arial"/>
      <family val="2"/>
    </font>
    <font>
      <sz val="10"/>
      <name val="Calibri"/>
      <family val="2"/>
    </font>
    <font>
      <sz val="16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0"/>
      <name val="Arial1"/>
    </font>
    <font>
      <sz val="11"/>
      <color rgb="FF000000"/>
      <name val="Calibri"/>
      <family val="2"/>
    </font>
    <font>
      <b/>
      <i/>
      <sz val="10"/>
      <name val="Arial"/>
      <family val="2"/>
    </font>
    <font>
      <sz val="11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7" fillId="0" borderId="0"/>
    <xf numFmtId="0" fontId="7" fillId="0" borderId="0"/>
    <xf numFmtId="166" fontId="24" fillId="0" borderId="0" applyFont="0" applyFill="0" applyBorder="0" applyAlignment="0" applyProtection="0"/>
    <xf numFmtId="167" fontId="25" fillId="0" borderId="0" applyBorder="0" applyProtection="0"/>
    <xf numFmtId="0" fontId="27" fillId="0" borderId="0" applyNumberFormat="0" applyBorder="0" applyProtection="0"/>
    <xf numFmtId="166" fontId="7" fillId="0" borderId="0" applyFont="0" applyFill="0" applyBorder="0" applyAlignment="0" applyProtection="0"/>
    <xf numFmtId="0" fontId="29" fillId="0" borderId="0"/>
    <xf numFmtId="0" fontId="29" fillId="0" borderId="0"/>
  </cellStyleXfs>
  <cellXfs count="435">
    <xf numFmtId="0" fontId="0" fillId="0" borderId="0" xfId="0"/>
    <xf numFmtId="0" fontId="0" fillId="0" borderId="1" xfId="0" applyBorder="1"/>
    <xf numFmtId="0" fontId="10" fillId="0" borderId="0" xfId="0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11" fillId="0" borderId="0" xfId="3"/>
    <xf numFmtId="0" fontId="16" fillId="6" borderId="0" xfId="3" applyFont="1" applyFill="1" applyAlignment="1">
      <alignment horizontal="center" vertical="top" wrapText="1"/>
    </xf>
    <xf numFmtId="0" fontId="13" fillId="6" borderId="0" xfId="3" applyFont="1" applyFill="1" applyAlignment="1">
      <alignment horizontal="center" vertical="top" wrapText="1"/>
    </xf>
    <xf numFmtId="49" fontId="5" fillId="0" borderId="1" xfId="4" applyNumberFormat="1" applyFont="1" applyBorder="1" applyAlignment="1">
      <alignment horizontal="center"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1" xfId="4" applyNumberFormat="1" applyFont="1" applyBorder="1" applyAlignment="1">
      <alignment horizontal="center" vertical="center"/>
    </xf>
    <xf numFmtId="0" fontId="7" fillId="0" borderId="0" xfId="4" applyFont="1"/>
    <xf numFmtId="49" fontId="5" fillId="0" borderId="1" xfId="4" applyNumberFormat="1" applyFont="1" applyBorder="1" applyAlignment="1">
      <alignment horizontal="left" vertical="center"/>
    </xf>
    <xf numFmtId="4" fontId="5" fillId="0" borderId="1" xfId="4" applyNumberFormat="1" applyFont="1" applyBorder="1"/>
    <xf numFmtId="0" fontId="5" fillId="0" borderId="1" xfId="4" applyFont="1" applyBorder="1" applyAlignment="1">
      <alignment horizontal="center"/>
    </xf>
    <xf numFmtId="0" fontId="5" fillId="0" borderId="1" xfId="4" applyFont="1" applyBorder="1" applyAlignment="1">
      <alignment horizontal="left" wrapText="1"/>
    </xf>
    <xf numFmtId="0" fontId="5" fillId="0" borderId="1" xfId="4" applyFont="1" applyBorder="1" applyAlignment="1">
      <alignment horizontal="center" wrapText="1"/>
    </xf>
    <xf numFmtId="4" fontId="5" fillId="0" borderId="1" xfId="4" applyNumberFormat="1" applyFont="1" applyBorder="1" applyAlignment="1">
      <alignment wrapText="1"/>
    </xf>
    <xf numFmtId="4" fontId="5" fillId="0" borderId="1" xfId="4" applyNumberFormat="1" applyFont="1" applyBorder="1" applyAlignment="1">
      <alignment horizontal="right" wrapText="1"/>
    </xf>
    <xf numFmtId="4" fontId="7" fillId="0" borderId="1" xfId="4" applyNumberFormat="1" applyFont="1" applyBorder="1" applyAlignment="1">
      <alignment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 applyAlignment="1">
      <alignment horizontal="left"/>
    </xf>
    <xf numFmtId="49" fontId="7" fillId="0" borderId="1" xfId="4" applyNumberFormat="1" applyFont="1" applyBorder="1" applyAlignment="1">
      <alignment horizontal="center"/>
    </xf>
    <xf numFmtId="4" fontId="7" fillId="0" borderId="1" xfId="4" applyNumberFormat="1" applyFont="1" applyBorder="1"/>
    <xf numFmtId="4" fontId="7" fillId="0" borderId="1" xfId="4" applyNumberFormat="1" applyFont="1" applyBorder="1" applyAlignment="1">
      <alignment horizontal="right" wrapText="1"/>
    </xf>
    <xf numFmtId="0" fontId="7" fillId="0" borderId="0" xfId="4" applyFont="1" applyAlignment="1">
      <alignment wrapText="1"/>
    </xf>
    <xf numFmtId="0" fontId="7" fillId="0" borderId="1" xfId="4" applyFont="1" applyBorder="1" applyAlignment="1">
      <alignment horizontal="center" wrapText="1"/>
    </xf>
    <xf numFmtId="0" fontId="7" fillId="0" borderId="1" xfId="4" applyFont="1" applyBorder="1" applyAlignment="1">
      <alignment vertical="justify"/>
    </xf>
    <xf numFmtId="0" fontId="5" fillId="0" borderId="1" xfId="4" applyFont="1" applyBorder="1" applyAlignment="1">
      <alignment horizontal="left"/>
    </xf>
    <xf numFmtId="4" fontId="5" fillId="0" borderId="1" xfId="4" applyNumberFormat="1" applyFont="1" applyBorder="1" applyAlignment="1">
      <alignment horizontal="right"/>
    </xf>
    <xf numFmtId="0" fontId="18" fillId="0" borderId="0" xfId="4" applyFont="1"/>
    <xf numFmtId="0" fontId="5" fillId="0" borderId="1" xfId="4" applyFont="1" applyBorder="1" applyAlignment="1">
      <alignment horizontal="left" vertical="justify"/>
    </xf>
    <xf numFmtId="4" fontId="5" fillId="0" borderId="1" xfId="4" applyNumberFormat="1" applyFont="1" applyBorder="1" applyAlignment="1">
      <alignment horizontal="right" vertical="justify"/>
    </xf>
    <xf numFmtId="0" fontId="7" fillId="0" borderId="1" xfId="4" applyFont="1" applyBorder="1" applyAlignment="1">
      <alignment horizontal="center" vertical="justify"/>
    </xf>
    <xf numFmtId="4" fontId="7" fillId="0" borderId="1" xfId="4" applyNumberFormat="1" applyFont="1" applyBorder="1" applyAlignment="1">
      <alignment wrapText="1"/>
    </xf>
    <xf numFmtId="0" fontId="5" fillId="0" borderId="1" xfId="4" applyFont="1" applyBorder="1"/>
    <xf numFmtId="4" fontId="7" fillId="0" borderId="1" xfId="4" applyNumberFormat="1" applyFont="1" applyBorder="1" applyAlignment="1">
      <alignment horizontal="right"/>
    </xf>
    <xf numFmtId="0" fontId="5" fillId="0" borderId="1" xfId="4" applyFont="1" applyBorder="1" applyAlignment="1">
      <alignment wrapText="1"/>
    </xf>
    <xf numFmtId="0" fontId="5" fillId="0" borderId="0" xfId="4" applyFont="1" applyAlignment="1">
      <alignment wrapText="1"/>
    </xf>
    <xf numFmtId="0" fontId="7" fillId="0" borderId="1" xfId="4" applyFont="1" applyBorder="1"/>
    <xf numFmtId="49" fontId="7" fillId="0" borderId="3" xfId="4" applyNumberFormat="1" applyFont="1" applyBorder="1" applyAlignment="1">
      <alignment horizontal="center"/>
    </xf>
    <xf numFmtId="49" fontId="5" fillId="0" borderId="1" xfId="4" applyNumberFormat="1" applyFont="1" applyBorder="1" applyAlignment="1">
      <alignment horizontal="center"/>
    </xf>
    <xf numFmtId="49" fontId="5" fillId="0" borderId="1" xfId="4" applyNumberFormat="1" applyFont="1" applyBorder="1" applyAlignment="1">
      <alignment horizontal="left"/>
    </xf>
    <xf numFmtId="0" fontId="7" fillId="0" borderId="2" xfId="4" applyFont="1" applyBorder="1" applyAlignment="1">
      <alignment horizontal="left"/>
    </xf>
    <xf numFmtId="49" fontId="7" fillId="0" borderId="1" xfId="4" applyNumberFormat="1" applyFont="1" applyBorder="1"/>
    <xf numFmtId="4" fontId="7" fillId="0" borderId="2" xfId="4" applyNumberFormat="1" applyFont="1" applyBorder="1"/>
    <xf numFmtId="4" fontId="5" fillId="0" borderId="2" xfId="4" applyNumberFormat="1" applyFont="1" applyBorder="1"/>
    <xf numFmtId="0" fontId="17" fillId="0" borderId="0" xfId="4"/>
    <xf numFmtId="49" fontId="5" fillId="0" borderId="4" xfId="4" applyNumberFormat="1" applyFont="1" applyBorder="1" applyAlignment="1">
      <alignment horizontal="center"/>
    </xf>
    <xf numFmtId="49" fontId="5" fillId="0" borderId="2" xfId="4" applyNumberFormat="1" applyFont="1" applyBorder="1" applyAlignment="1">
      <alignment horizontal="left"/>
    </xf>
    <xf numFmtId="0" fontId="7" fillId="0" borderId="5" xfId="4" applyFont="1" applyBorder="1" applyAlignment="1">
      <alignment horizontal="center" vertical="center"/>
    </xf>
    <xf numFmtId="49" fontId="5" fillId="0" borderId="2" xfId="4" applyNumberFormat="1" applyFont="1" applyBorder="1"/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vertical="center"/>
    </xf>
    <xf numFmtId="0" fontId="17" fillId="0" borderId="1" xfId="4" applyBorder="1" applyAlignment="1">
      <alignment horizontal="center" vertical="center"/>
    </xf>
    <xf numFmtId="4" fontId="7" fillId="0" borderId="3" xfId="4" applyNumberFormat="1" applyFont="1" applyBorder="1"/>
    <xf numFmtId="49" fontId="7" fillId="0" borderId="1" xfId="4" applyNumberFormat="1" applyFont="1" applyBorder="1" applyAlignment="1">
      <alignment horizontal="left"/>
    </xf>
    <xf numFmtId="49" fontId="17" fillId="0" borderId="3" xfId="4" applyNumberFormat="1" applyBorder="1" applyAlignment="1">
      <alignment horizontal="center"/>
    </xf>
    <xf numFmtId="49" fontId="7" fillId="0" borderId="2" xfId="4" applyNumberFormat="1" applyFont="1" applyBorder="1" applyAlignment="1">
      <alignment horizontal="left"/>
    </xf>
    <xf numFmtId="49" fontId="5" fillId="0" borderId="1" xfId="4" applyNumberFormat="1" applyFont="1" applyBorder="1"/>
    <xf numFmtId="0" fontId="7" fillId="0" borderId="1" xfId="4" applyFont="1" applyBorder="1" applyAlignment="1">
      <alignment vertical="center"/>
    </xf>
    <xf numFmtId="2" fontId="7" fillId="0" borderId="1" xfId="4" applyNumberFormat="1" applyFont="1" applyBorder="1" applyAlignment="1">
      <alignment horizontal="right"/>
    </xf>
    <xf numFmtId="49" fontId="7" fillId="0" borderId="0" xfId="4" applyNumberFormat="1" applyFont="1"/>
    <xf numFmtId="0" fontId="7" fillId="0" borderId="1" xfId="4" applyFont="1" applyBorder="1" applyAlignment="1">
      <alignment horizontal="left" wrapText="1"/>
    </xf>
    <xf numFmtId="0" fontId="7" fillId="0" borderId="1" xfId="4" applyFont="1" applyBorder="1" applyAlignment="1">
      <alignment wrapText="1"/>
    </xf>
    <xf numFmtId="0" fontId="5" fillId="0" borderId="1" xfId="4" applyFont="1" applyBorder="1" applyAlignment="1">
      <alignment horizontal="center" vertical="center"/>
    </xf>
    <xf numFmtId="4" fontId="7" fillId="0" borderId="1" xfId="4" applyNumberFormat="1" applyFont="1" applyBorder="1" applyAlignment="1">
      <alignment horizontal="right" vertical="center"/>
    </xf>
    <xf numFmtId="0" fontId="7" fillId="0" borderId="1" xfId="4" applyFont="1" applyBorder="1" applyAlignment="1">
      <alignment horizontal="left" vertical="center"/>
    </xf>
    <xf numFmtId="4" fontId="7" fillId="0" borderId="1" xfId="4" applyNumberFormat="1" applyFont="1" applyBorder="1" applyAlignment="1">
      <alignment vertical="center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4" fontId="5" fillId="0" borderId="1" xfId="4" applyNumberFormat="1" applyFont="1" applyBorder="1" applyAlignment="1">
      <alignment horizontal="right" vertical="center"/>
    </xf>
    <xf numFmtId="4" fontId="5" fillId="0" borderId="1" xfId="4" applyNumberFormat="1" applyFont="1" applyBorder="1" applyAlignment="1">
      <alignment vertical="center"/>
    </xf>
    <xf numFmtId="0" fontId="5" fillId="0" borderId="1" xfId="4" quotePrefix="1" applyFont="1" applyBorder="1" applyAlignment="1">
      <alignment horizontal="center" vertical="center"/>
    </xf>
    <xf numFmtId="0" fontId="21" fillId="0" borderId="1" xfId="4" applyFont="1" applyBorder="1" applyAlignment="1">
      <alignment vertical="center"/>
    </xf>
    <xf numFmtId="2" fontId="5" fillId="0" borderId="1" xfId="4" applyNumberFormat="1" applyFont="1" applyBorder="1" applyAlignment="1">
      <alignment horizontal="right"/>
    </xf>
    <xf numFmtId="0" fontId="7" fillId="0" borderId="1" xfId="4" applyFont="1" applyBorder="1" applyAlignment="1">
      <alignment vertical="center" wrapText="1"/>
    </xf>
    <xf numFmtId="0" fontId="5" fillId="0" borderId="1" xfId="4" applyFont="1" applyBorder="1" applyAlignment="1">
      <alignment horizontal="right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8" xfId="4" applyFont="1" applyBorder="1" applyAlignment="1">
      <alignment horizontal="center" vertical="center"/>
    </xf>
    <xf numFmtId="0" fontId="7" fillId="0" borderId="8" xfId="4" applyFont="1" applyBorder="1" applyAlignment="1">
      <alignment horizontal="left" vertical="center" wrapText="1"/>
    </xf>
    <xf numFmtId="49" fontId="7" fillId="0" borderId="8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  <xf numFmtId="4" fontId="7" fillId="0" borderId="1" xfId="4" quotePrefix="1" applyNumberFormat="1" applyFont="1" applyBorder="1" applyAlignment="1">
      <alignment horizontal="right" wrapText="1"/>
    </xf>
    <xf numFmtId="4" fontId="7" fillId="0" borderId="1" xfId="4" applyNumberFormat="1" applyFont="1" applyBorder="1" applyAlignment="1">
      <alignment horizontal="right" vertical="center" wrapText="1"/>
    </xf>
    <xf numFmtId="4" fontId="7" fillId="0" borderId="1" xfId="4" quotePrefix="1" applyNumberFormat="1" applyFont="1" applyBorder="1"/>
    <xf numFmtId="0" fontId="5" fillId="0" borderId="0" xfId="4" applyFont="1"/>
    <xf numFmtId="0" fontId="7" fillId="0" borderId="1" xfId="4" applyFont="1" applyBorder="1" applyAlignment="1">
      <alignment horizontal="left" indent="1"/>
    </xf>
    <xf numFmtId="0" fontId="5" fillId="0" borderId="22" xfId="4" applyFont="1" applyBorder="1" applyAlignment="1">
      <alignment horizontal="center"/>
    </xf>
    <xf numFmtId="0" fontId="5" fillId="0" borderId="22" xfId="4" applyFont="1" applyBorder="1" applyAlignment="1">
      <alignment horizontal="left" wrapText="1"/>
    </xf>
    <xf numFmtId="0" fontId="7" fillId="0" borderId="22" xfId="4" applyFont="1" applyBorder="1" applyAlignment="1">
      <alignment horizontal="center"/>
    </xf>
    <xf numFmtId="4" fontId="5" fillId="0" borderId="0" xfId="4" applyNumberFormat="1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horizontal="left"/>
    </xf>
    <xf numFmtId="4" fontId="7" fillId="0" borderId="0" xfId="4" applyNumberFormat="1" applyFont="1"/>
    <xf numFmtId="4" fontId="7" fillId="0" borderId="0" xfId="4" applyNumberFormat="1" applyFont="1" applyAlignment="1">
      <alignment horizontal="right"/>
    </xf>
    <xf numFmtId="0" fontId="7" fillId="0" borderId="0" xfId="5" applyAlignment="1">
      <alignment vertical="center"/>
    </xf>
    <xf numFmtId="0" fontId="7" fillId="0" borderId="0" xfId="5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166" fontId="5" fillId="0" borderId="0" xfId="6" applyFont="1" applyFill="1" applyBorder="1" applyAlignment="1">
      <alignment horizontal="center" vertical="center" wrapText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/>
    </xf>
    <xf numFmtId="0" fontId="7" fillId="0" borderId="0" xfId="5" applyAlignment="1">
      <alignment horizontal="left" vertical="center" wrapText="1"/>
    </xf>
    <xf numFmtId="166" fontId="7" fillId="0" borderId="0" xfId="6" applyFont="1" applyFill="1" applyBorder="1" applyAlignment="1">
      <alignment horizontal="center" vertical="center" wrapText="1"/>
    </xf>
    <xf numFmtId="166" fontId="7" fillId="0" borderId="0" xfId="6" applyFont="1" applyFill="1" applyBorder="1" applyAlignment="1">
      <alignment vertical="center" wrapText="1"/>
    </xf>
    <xf numFmtId="0" fontId="7" fillId="0" borderId="0" xfId="5" applyAlignment="1">
      <alignment vertical="center" wrapText="1"/>
    </xf>
    <xf numFmtId="0" fontId="7" fillId="0" borderId="0" xfId="5" applyAlignment="1">
      <alignment horizontal="center" vertical="center"/>
    </xf>
    <xf numFmtId="0" fontId="7" fillId="9" borderId="0" xfId="5" applyFill="1" applyAlignment="1">
      <alignment horizontal="center" vertical="center" wrapText="1"/>
    </xf>
    <xf numFmtId="0" fontId="7" fillId="0" borderId="0" xfId="5" applyAlignment="1">
      <alignment horizontal="center"/>
    </xf>
    <xf numFmtId="0" fontId="7" fillId="0" borderId="0" xfId="5" applyAlignment="1">
      <alignment horizontal="left" vertical="center"/>
    </xf>
    <xf numFmtId="166" fontId="7" fillId="0" borderId="0" xfId="6" applyFont="1" applyFill="1" applyAlignment="1">
      <alignment horizontal="center" vertical="center"/>
    </xf>
    <xf numFmtId="166" fontId="7" fillId="0" borderId="0" xfId="6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/>
    </xf>
    <xf numFmtId="166" fontId="5" fillId="0" borderId="1" xfId="6" applyFont="1" applyFill="1" applyBorder="1" applyAlignment="1">
      <alignment horizontal="center" vertical="center"/>
    </xf>
    <xf numFmtId="166" fontId="5" fillId="0" borderId="1" xfId="6" applyFont="1" applyFill="1" applyBorder="1" applyAlignment="1">
      <alignment vertical="center"/>
    </xf>
    <xf numFmtId="43" fontId="5" fillId="0" borderId="1" xfId="5" applyNumberFormat="1" applyFont="1" applyBorder="1" applyAlignment="1">
      <alignment vertical="center"/>
    </xf>
    <xf numFmtId="166" fontId="5" fillId="0" borderId="0" xfId="6" applyFont="1" applyFill="1" applyBorder="1" applyAlignment="1">
      <alignment horizontal="center" vertical="center"/>
    </xf>
    <xf numFmtId="166" fontId="5" fillId="0" borderId="0" xfId="6" applyFont="1" applyFill="1" applyBorder="1" applyAlignment="1">
      <alignment vertical="center"/>
    </xf>
    <xf numFmtId="0" fontId="5" fillId="0" borderId="0" xfId="5" applyFont="1" applyAlignment="1">
      <alignment vertical="center"/>
    </xf>
    <xf numFmtId="4" fontId="5" fillId="0" borderId="0" xfId="5" applyNumberFormat="1" applyFont="1" applyAlignment="1">
      <alignment vertical="center"/>
    </xf>
    <xf numFmtId="49" fontId="5" fillId="10" borderId="30" xfId="5" applyNumberFormat="1" applyFont="1" applyFill="1" applyBorder="1" applyAlignment="1">
      <alignment horizontal="center" vertical="center"/>
    </xf>
    <xf numFmtId="49" fontId="5" fillId="10" borderId="31" xfId="5" applyNumberFormat="1" applyFont="1" applyFill="1" applyBorder="1" applyAlignment="1">
      <alignment horizontal="center" vertical="center"/>
    </xf>
    <xf numFmtId="49" fontId="5" fillId="10" borderId="32" xfId="5" applyNumberFormat="1" applyFont="1" applyFill="1" applyBorder="1" applyAlignment="1">
      <alignment horizontal="center" vertical="center"/>
    </xf>
    <xf numFmtId="166" fontId="5" fillId="10" borderId="33" xfId="6" applyFont="1" applyFill="1" applyBorder="1" applyAlignment="1">
      <alignment horizontal="center" vertical="center"/>
    </xf>
    <xf numFmtId="4" fontId="5" fillId="10" borderId="30" xfId="5" applyNumberFormat="1" applyFont="1" applyFill="1" applyBorder="1" applyAlignment="1">
      <alignment horizontal="center" vertical="center"/>
    </xf>
    <xf numFmtId="4" fontId="5" fillId="10" borderId="31" xfId="5" applyNumberFormat="1" applyFont="1" applyFill="1" applyBorder="1" applyAlignment="1">
      <alignment horizontal="center" vertical="center"/>
    </xf>
    <xf numFmtId="4" fontId="5" fillId="10" borderId="37" xfId="5" applyNumberFormat="1" applyFont="1" applyFill="1" applyBorder="1" applyAlignment="1">
      <alignment horizontal="center" vertical="center"/>
    </xf>
    <xf numFmtId="166" fontId="7" fillId="0" borderId="0" xfId="6" applyFont="1" applyFill="1" applyBorder="1" applyAlignment="1">
      <alignment horizontal="center" vertical="center"/>
    </xf>
    <xf numFmtId="166" fontId="7" fillId="0" borderId="0" xfId="6" applyFont="1" applyFill="1" applyBorder="1" applyAlignment="1">
      <alignment vertical="center"/>
    </xf>
    <xf numFmtId="0" fontId="5" fillId="11" borderId="1" xfId="5" applyFont="1" applyFill="1" applyBorder="1" applyAlignment="1">
      <alignment horizontal="center" vertical="center"/>
    </xf>
    <xf numFmtId="0" fontId="5" fillId="11" borderId="1" xfId="5" applyFont="1" applyFill="1" applyBorder="1" applyAlignment="1">
      <alignment vertical="center"/>
    </xf>
    <xf numFmtId="166" fontId="7" fillId="11" borderId="1" xfId="6" applyFont="1" applyFill="1" applyBorder="1" applyAlignment="1">
      <alignment vertical="center"/>
    </xf>
    <xf numFmtId="166" fontId="5" fillId="11" borderId="1" xfId="6" applyFont="1" applyFill="1" applyBorder="1" applyAlignment="1">
      <alignment vertical="center"/>
    </xf>
    <xf numFmtId="4" fontId="5" fillId="11" borderId="1" xfId="5" applyNumberFormat="1" applyFont="1" applyFill="1" applyBorder="1" applyAlignment="1">
      <alignment vertical="center"/>
    </xf>
    <xf numFmtId="0" fontId="7" fillId="0" borderId="1" xfId="5" applyBorder="1" applyAlignment="1">
      <alignment horizontal="center" vertical="center"/>
    </xf>
    <xf numFmtId="167" fontId="26" fillId="0" borderId="1" xfId="7" applyFont="1" applyBorder="1" applyAlignment="1">
      <alignment horizontal="center" vertical="center" wrapText="1"/>
    </xf>
    <xf numFmtId="0" fontId="7" fillId="0" borderId="1" xfId="5" applyBorder="1" applyAlignment="1">
      <alignment horizontal="left" vertical="center"/>
    </xf>
    <xf numFmtId="166" fontId="7" fillId="0" borderId="1" xfId="6" applyFont="1" applyFill="1" applyBorder="1" applyAlignment="1">
      <alignment horizontal="center" vertical="center"/>
    </xf>
    <xf numFmtId="166" fontId="7" fillId="0" borderId="1" xfId="6" applyFont="1" applyFill="1" applyBorder="1" applyAlignment="1">
      <alignment horizontal="right" vertical="center"/>
    </xf>
    <xf numFmtId="4" fontId="7" fillId="0" borderId="1" xfId="5" applyNumberFormat="1" applyBorder="1" applyAlignment="1">
      <alignment vertical="center"/>
    </xf>
    <xf numFmtId="0" fontId="26" fillId="0" borderId="1" xfId="8" applyNumberFormat="1" applyFont="1" applyBorder="1" applyAlignment="1">
      <alignment horizontal="center" vertical="center" wrapText="1"/>
    </xf>
    <xf numFmtId="0" fontId="26" fillId="0" borderId="1" xfId="8" applyFont="1" applyBorder="1" applyAlignment="1">
      <alignment horizontal="center" vertical="center" wrapText="1"/>
    </xf>
    <xf numFmtId="0" fontId="7" fillId="0" borderId="1" xfId="5" applyBorder="1" applyAlignment="1">
      <alignment vertical="center"/>
    </xf>
    <xf numFmtId="0" fontId="26" fillId="0" borderId="1" xfId="8" applyFont="1" applyBorder="1" applyAlignment="1">
      <alignment horizontal="justify" vertical="center" wrapText="1"/>
    </xf>
    <xf numFmtId="0" fontId="7" fillId="0" borderId="1" xfId="5" applyBorder="1" applyAlignment="1">
      <alignment horizontal="left" vertical="center" wrapText="1"/>
    </xf>
    <xf numFmtId="166" fontId="7" fillId="0" borderId="0" xfId="5" applyNumberFormat="1" applyAlignment="1">
      <alignment vertical="center"/>
    </xf>
    <xf numFmtId="0" fontId="5" fillId="0" borderId="1" xfId="5" applyFont="1" applyBorder="1" applyAlignment="1">
      <alignment vertical="center" wrapText="1"/>
    </xf>
    <xf numFmtId="4" fontId="5" fillId="0" borderId="1" xfId="5" applyNumberFormat="1" applyFont="1" applyBorder="1" applyAlignment="1">
      <alignment vertical="center" wrapText="1"/>
    </xf>
    <xf numFmtId="0" fontId="7" fillId="0" borderId="1" xfId="5" applyBorder="1" applyAlignment="1">
      <alignment horizontal="center" vertical="center" wrapText="1"/>
    </xf>
    <xf numFmtId="166" fontId="7" fillId="0" borderId="1" xfId="6" applyFont="1" applyFill="1" applyBorder="1" applyAlignment="1">
      <alignment horizontal="right" vertical="center" wrapText="1"/>
    </xf>
    <xf numFmtId="0" fontId="5" fillId="0" borderId="1" xfId="5" applyFont="1" applyBorder="1" applyAlignment="1">
      <alignment horizontal="left" vertical="center" wrapText="1"/>
    </xf>
    <xf numFmtId="0" fontId="5" fillId="11" borderId="4" xfId="5" applyFont="1" applyFill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6" fontId="7" fillId="0" borderId="1" xfId="6" applyFont="1" applyFill="1" applyBorder="1" applyAlignment="1">
      <alignment vertical="center"/>
    </xf>
    <xf numFmtId="166" fontId="7" fillId="0" borderId="1" xfId="6" applyFont="1" applyFill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0" fontId="7" fillId="0" borderId="1" xfId="5" applyBorder="1" applyAlignment="1">
      <alignment vertical="center" wrapText="1"/>
    </xf>
    <xf numFmtId="0" fontId="7" fillId="12" borderId="0" xfId="5" applyFill="1" applyAlignment="1">
      <alignment vertical="center"/>
    </xf>
    <xf numFmtId="0" fontId="5" fillId="11" borderId="1" xfId="5" applyFont="1" applyFill="1" applyBorder="1" applyAlignment="1">
      <alignment horizontal="center"/>
    </xf>
    <xf numFmtId="166" fontId="5" fillId="0" borderId="1" xfId="6" applyFont="1" applyFill="1" applyBorder="1" applyAlignment="1">
      <alignment vertical="center" wrapText="1"/>
    </xf>
    <xf numFmtId="166" fontId="28" fillId="0" borderId="1" xfId="6" applyFont="1" applyFill="1" applyBorder="1" applyAlignment="1">
      <alignment vertical="center" wrapText="1"/>
    </xf>
    <xf numFmtId="0" fontId="28" fillId="0" borderId="1" xfId="5" applyFont="1" applyBorder="1" applyAlignment="1">
      <alignment vertical="center" wrapText="1"/>
    </xf>
    <xf numFmtId="166" fontId="5" fillId="0" borderId="1" xfId="9" applyFont="1" applyFill="1" applyBorder="1" applyAlignment="1">
      <alignment vertical="center" wrapText="1"/>
    </xf>
    <xf numFmtId="4" fontId="7" fillId="0" borderId="1" xfId="5" applyNumberFormat="1" applyBorder="1" applyAlignment="1">
      <alignment horizontal="right" vertical="center" wrapText="1"/>
    </xf>
    <xf numFmtId="4" fontId="7" fillId="0" borderId="1" xfId="5" applyNumberFormat="1" applyBorder="1" applyAlignment="1">
      <alignment horizontal="right" vertical="center"/>
    </xf>
    <xf numFmtId="166" fontId="7" fillId="0" borderId="1" xfId="9" applyFont="1" applyFill="1" applyBorder="1" applyAlignment="1">
      <alignment horizontal="right" vertical="center" wrapText="1"/>
    </xf>
    <xf numFmtId="166" fontId="5" fillId="10" borderId="1" xfId="6" applyFont="1" applyFill="1" applyBorder="1" applyAlignment="1">
      <alignment vertical="center"/>
    </xf>
    <xf numFmtId="2" fontId="7" fillId="0" borderId="1" xfId="5" applyNumberFormat="1" applyBorder="1" applyAlignment="1">
      <alignment horizontal="center" vertical="center" wrapText="1"/>
    </xf>
    <xf numFmtId="0" fontId="7" fillId="12" borderId="1" xfId="5" applyFill="1" applyBorder="1" applyAlignment="1">
      <alignment horizontal="left" vertical="center" wrapText="1"/>
    </xf>
    <xf numFmtId="0" fontId="7" fillId="12" borderId="1" xfId="5" applyFill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2" fontId="7" fillId="0" borderId="1" xfId="10" applyNumberFormat="1" applyFont="1" applyBorder="1" applyAlignment="1">
      <alignment horizontal="center" vertical="center" wrapText="1"/>
    </xf>
    <xf numFmtId="0" fontId="7" fillId="0" borderId="8" xfId="10" applyFont="1" applyBorder="1" applyAlignment="1">
      <alignment horizontal="left" vertical="center" wrapText="1"/>
    </xf>
    <xf numFmtId="0" fontId="26" fillId="0" borderId="1" xfId="7" applyNumberFormat="1" applyFont="1" applyBorder="1" applyAlignment="1">
      <alignment horizontal="left" vertical="center" wrapText="1"/>
    </xf>
    <xf numFmtId="0" fontId="26" fillId="0" borderId="1" xfId="7" applyNumberFormat="1" applyFont="1" applyBorder="1" applyAlignment="1">
      <alignment horizontal="center" vertical="center" wrapText="1"/>
    </xf>
    <xf numFmtId="43" fontId="7" fillId="0" borderId="0" xfId="5" applyNumberFormat="1" applyAlignment="1">
      <alignment vertical="center"/>
    </xf>
    <xf numFmtId="0" fontId="7" fillId="12" borderId="1" xfId="5" applyFill="1" applyBorder="1" applyAlignment="1">
      <alignment vertical="center"/>
    </xf>
    <xf numFmtId="166" fontId="7" fillId="12" borderId="1" xfId="6" applyFont="1" applyFill="1" applyBorder="1" applyAlignment="1">
      <alignment vertical="center"/>
    </xf>
    <xf numFmtId="0" fontId="5" fillId="12" borderId="1" xfId="5" applyFont="1" applyFill="1" applyBorder="1" applyAlignment="1">
      <alignment horizontal="center" vertical="center"/>
    </xf>
    <xf numFmtId="0" fontId="5" fillId="12" borderId="1" xfId="5" applyFont="1" applyFill="1" applyBorder="1" applyAlignment="1">
      <alignment vertical="center"/>
    </xf>
    <xf numFmtId="0" fontId="7" fillId="12" borderId="1" xfId="5" applyFill="1" applyBorder="1" applyAlignment="1">
      <alignment horizontal="center" vertical="center"/>
    </xf>
    <xf numFmtId="0" fontId="7" fillId="12" borderId="1" xfId="5" applyFill="1" applyBorder="1" applyAlignment="1">
      <alignment vertical="center" wrapText="1"/>
    </xf>
    <xf numFmtId="166" fontId="7" fillId="12" borderId="1" xfId="6" applyFont="1" applyFill="1" applyBorder="1" applyAlignment="1">
      <alignment horizontal="center" vertical="center"/>
    </xf>
    <xf numFmtId="4" fontId="7" fillId="12" borderId="1" xfId="5" applyNumberFormat="1" applyFill="1" applyBorder="1" applyAlignment="1">
      <alignment vertical="center"/>
    </xf>
    <xf numFmtId="0" fontId="5" fillId="10" borderId="1" xfId="5" applyFont="1" applyFill="1" applyBorder="1" applyAlignment="1">
      <alignment horizontal="center" vertical="center"/>
    </xf>
    <xf numFmtId="0" fontId="5" fillId="10" borderId="1" xfId="5" applyFont="1" applyFill="1" applyBorder="1" applyAlignment="1">
      <alignment vertical="center"/>
    </xf>
    <xf numFmtId="0" fontId="7" fillId="10" borderId="1" xfId="5" applyFill="1" applyBorder="1" applyAlignment="1">
      <alignment vertical="center"/>
    </xf>
    <xf numFmtId="166" fontId="7" fillId="10" borderId="1" xfId="6" applyFont="1" applyFill="1" applyBorder="1" applyAlignment="1">
      <alignment vertical="center"/>
    </xf>
    <xf numFmtId="4" fontId="7" fillId="10" borderId="1" xfId="5" applyNumberFormat="1" applyFill="1" applyBorder="1" applyAlignment="1">
      <alignment vertical="center"/>
    </xf>
    <xf numFmtId="4" fontId="5" fillId="10" borderId="1" xfId="5" applyNumberFormat="1" applyFont="1" applyFill="1" applyBorder="1" applyAlignment="1">
      <alignment vertical="center"/>
    </xf>
    <xf numFmtId="166" fontId="7" fillId="12" borderId="1" xfId="6" applyFont="1" applyFill="1" applyBorder="1" applyAlignment="1">
      <alignment horizontal="right" vertical="center"/>
    </xf>
    <xf numFmtId="49" fontId="7" fillId="0" borderId="1" xfId="5" applyNumberFormat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49" fontId="7" fillId="0" borderId="1" xfId="11" applyNumberFormat="1" applyFont="1" applyBorder="1" applyAlignment="1">
      <alignment horizontal="center" vertical="center" wrapText="1"/>
    </xf>
    <xf numFmtId="0" fontId="5" fillId="12" borderId="1" xfId="5" applyFont="1" applyFill="1" applyBorder="1" applyAlignment="1">
      <alignment horizontal="center" vertical="center" wrapText="1"/>
    </xf>
    <xf numFmtId="0" fontId="5" fillId="12" borderId="1" xfId="5" applyFont="1" applyFill="1" applyBorder="1" applyAlignment="1">
      <alignment vertical="center" wrapText="1"/>
    </xf>
    <xf numFmtId="166" fontId="7" fillId="12" borderId="1" xfId="6" applyFont="1" applyFill="1" applyBorder="1" applyAlignment="1">
      <alignment horizontal="center" vertical="center" wrapText="1"/>
    </xf>
    <xf numFmtId="0" fontId="5" fillId="12" borderId="1" xfId="5" applyFont="1" applyFill="1" applyBorder="1" applyAlignment="1">
      <alignment horizontal="left" vertical="center" wrapText="1"/>
    </xf>
    <xf numFmtId="166" fontId="7" fillId="0" borderId="1" xfId="6" applyFont="1" applyFill="1" applyBorder="1" applyAlignment="1">
      <alignment horizontal="center" vertical="center" wrapText="1"/>
    </xf>
    <xf numFmtId="166" fontId="7" fillId="12" borderId="1" xfId="9" applyFont="1" applyFill="1" applyBorder="1" applyAlignment="1">
      <alignment horizontal="center" vertical="center" wrapText="1"/>
    </xf>
    <xf numFmtId="166" fontId="7" fillId="0" borderId="1" xfId="9" applyFont="1" applyFill="1" applyBorder="1" applyAlignment="1">
      <alignment horizontal="center" vertical="center" wrapText="1"/>
    </xf>
    <xf numFmtId="0" fontId="5" fillId="10" borderId="1" xfId="5" applyFont="1" applyFill="1" applyBorder="1" applyAlignment="1">
      <alignment vertical="center" wrapText="1"/>
    </xf>
    <xf numFmtId="0" fontId="7" fillId="10" borderId="1" xfId="5" applyFill="1" applyBorder="1" applyAlignment="1">
      <alignment vertical="center" wrapText="1"/>
    </xf>
    <xf numFmtId="166" fontId="7" fillId="10" borderId="1" xfId="6" applyFont="1" applyFill="1" applyBorder="1" applyAlignment="1">
      <alignment vertical="center" wrapText="1"/>
    </xf>
    <xf numFmtId="166" fontId="7" fillId="12" borderId="1" xfId="6" applyFont="1" applyFill="1" applyBorder="1" applyAlignment="1">
      <alignment vertical="center" wrapText="1"/>
    </xf>
    <xf numFmtId="0" fontId="5" fillId="10" borderId="1" xfId="5" applyFont="1" applyFill="1" applyBorder="1" applyAlignment="1">
      <alignment horizontal="left" vertical="center"/>
    </xf>
    <xf numFmtId="166" fontId="5" fillId="10" borderId="1" xfId="6" applyFont="1" applyFill="1" applyBorder="1" applyAlignment="1">
      <alignment horizontal="center" vertical="center"/>
    </xf>
    <xf numFmtId="166" fontId="7" fillId="0" borderId="1" xfId="5" applyNumberFormat="1" applyBorder="1" applyAlignment="1">
      <alignment vertical="center"/>
    </xf>
    <xf numFmtId="49" fontId="7" fillId="12" borderId="1" xfId="5" applyNumberFormat="1" applyFill="1" applyBorder="1" applyAlignment="1">
      <alignment horizontal="center" vertical="center"/>
    </xf>
    <xf numFmtId="49" fontId="7" fillId="0" borderId="1" xfId="11" applyNumberFormat="1" applyFont="1" applyBorder="1" applyAlignment="1">
      <alignment vertical="center" wrapText="1"/>
    </xf>
    <xf numFmtId="4" fontId="7" fillId="0" borderId="1" xfId="11" applyNumberFormat="1" applyFont="1" applyBorder="1" applyAlignment="1">
      <alignment vertical="center" wrapText="1"/>
    </xf>
    <xf numFmtId="0" fontId="7" fillId="0" borderId="4" xfId="5" applyBorder="1" applyAlignment="1">
      <alignment vertical="center"/>
    </xf>
    <xf numFmtId="1" fontId="7" fillId="0" borderId="1" xfId="5" applyNumberFormat="1" applyBorder="1" applyAlignment="1">
      <alignment horizontal="center" vertical="center" wrapText="1"/>
    </xf>
    <xf numFmtId="0" fontId="7" fillId="0" borderId="4" xfId="5" applyBorder="1" applyAlignment="1">
      <alignment vertical="center" wrapText="1"/>
    </xf>
    <xf numFmtId="49" fontId="7" fillId="0" borderId="1" xfId="5" applyNumberFormat="1" applyBorder="1" applyAlignment="1">
      <alignment vertical="center" wrapText="1"/>
    </xf>
    <xf numFmtId="0" fontId="7" fillId="11" borderId="1" xfId="5" applyFill="1" applyBorder="1" applyAlignment="1">
      <alignment vertical="center"/>
    </xf>
    <xf numFmtId="4" fontId="7" fillId="0" borderId="0" xfId="5" applyNumberFormat="1" applyAlignment="1">
      <alignment vertical="center"/>
    </xf>
    <xf numFmtId="0" fontId="7" fillId="0" borderId="0" xfId="5" applyAlignment="1" applyProtection="1">
      <alignment horizontal="justify" vertical="justify"/>
      <protection locked="0"/>
    </xf>
    <xf numFmtId="0" fontId="29" fillId="0" borderId="0" xfId="11" applyAlignment="1">
      <alignment horizontal="left" vertical="center"/>
    </xf>
    <xf numFmtId="0" fontId="7" fillId="0" borderId="0" xfId="5" applyAlignment="1" applyProtection="1">
      <alignment horizontal="left"/>
      <protection locked="0"/>
    </xf>
    <xf numFmtId="0" fontId="7" fillId="0" borderId="27" xfId="5" applyBorder="1" applyAlignment="1" applyProtection="1">
      <alignment horizontal="center"/>
      <protection locked="0"/>
    </xf>
    <xf numFmtId="0" fontId="7" fillId="0" borderId="28" xfId="5" applyBorder="1" applyAlignment="1" applyProtection="1">
      <alignment horizontal="center"/>
      <protection locked="0"/>
    </xf>
    <xf numFmtId="0" fontId="7" fillId="0" borderId="28" xfId="5" applyBorder="1" applyAlignment="1" applyProtection="1">
      <alignment horizontal="left" vertical="center"/>
      <protection locked="0"/>
    </xf>
    <xf numFmtId="0" fontId="7" fillId="0" borderId="28" xfId="5" applyBorder="1" applyAlignment="1" applyProtection="1">
      <alignment horizontal="center" vertical="center"/>
      <protection locked="0"/>
    </xf>
    <xf numFmtId="166" fontId="5" fillId="0" borderId="29" xfId="6" applyFont="1" applyFill="1" applyBorder="1" applyAlignment="1" applyProtection="1">
      <alignment horizontal="center" vertical="center"/>
      <protection locked="0"/>
    </xf>
    <xf numFmtId="166" fontId="5" fillId="0" borderId="0" xfId="6" applyFont="1" applyFill="1" applyBorder="1" applyAlignment="1" applyProtection="1">
      <alignment horizontal="center" vertical="center"/>
      <protection locked="0"/>
    </xf>
    <xf numFmtId="0" fontId="30" fillId="0" borderId="0" xfId="5" applyFont="1" applyAlignment="1">
      <alignment horizontal="left" vertical="center"/>
    </xf>
    <xf numFmtId="43" fontId="0" fillId="0" borderId="1" xfId="0" applyNumberFormat="1" applyBorder="1"/>
    <xf numFmtId="0" fontId="0" fillId="0" borderId="1" xfId="0" applyBorder="1" applyAlignment="1">
      <alignment horizontal="right"/>
    </xf>
    <xf numFmtId="43" fontId="0" fillId="0" borderId="0" xfId="0" applyNumberFormat="1"/>
    <xf numFmtId="0" fontId="0" fillId="0" borderId="0" xfId="0" applyAlignment="1">
      <alignment horizontal="right"/>
    </xf>
    <xf numFmtId="0" fontId="7" fillId="12" borderId="1" xfId="9" applyNumberFormat="1" applyFont="1" applyFill="1" applyBorder="1" applyAlignment="1">
      <alignment horizontal="right" vertical="center" wrapText="1"/>
    </xf>
    <xf numFmtId="0" fontId="7" fillId="12" borderId="1" xfId="6" applyNumberFormat="1" applyFont="1" applyFill="1" applyBorder="1" applyAlignment="1">
      <alignment horizontal="right" vertical="center" wrapText="1"/>
    </xf>
    <xf numFmtId="0" fontId="7" fillId="0" borderId="1" xfId="9" applyNumberFormat="1" applyFont="1" applyFill="1" applyBorder="1" applyAlignment="1">
      <alignment horizontal="right" vertical="center" wrapText="1"/>
    </xf>
    <xf numFmtId="0" fontId="12" fillId="6" borderId="1" xfId="3" applyFont="1" applyFill="1" applyBorder="1" applyAlignment="1">
      <alignment horizontal="left" vertical="top" wrapText="1"/>
    </xf>
    <xf numFmtId="0" fontId="11" fillId="0" borderId="1" xfId="3" applyBorder="1"/>
    <xf numFmtId="0" fontId="13" fillId="6" borderId="1" xfId="3" applyFont="1" applyFill="1" applyBorder="1" applyAlignment="1">
      <alignment horizontal="left" vertical="top" wrapText="1"/>
    </xf>
    <xf numFmtId="0" fontId="12" fillId="6" borderId="1" xfId="3" applyFont="1" applyFill="1" applyBorder="1" applyAlignment="1">
      <alignment horizontal="right" vertical="top" wrapText="1"/>
    </xf>
    <xf numFmtId="0" fontId="14" fillId="7" borderId="1" xfId="3" applyFont="1" applyFill="1" applyBorder="1" applyAlignment="1">
      <alignment horizontal="left" vertical="top" wrapText="1"/>
    </xf>
    <xf numFmtId="0" fontId="14" fillId="7" borderId="1" xfId="3" applyFont="1" applyFill="1" applyBorder="1" applyAlignment="1">
      <alignment horizontal="right" vertical="top" wrapText="1"/>
    </xf>
    <xf numFmtId="0" fontId="15" fillId="7" borderId="1" xfId="3" applyFont="1" applyFill="1" applyBorder="1" applyAlignment="1">
      <alignment horizontal="right" vertical="top" wrapText="1"/>
    </xf>
    <xf numFmtId="0" fontId="13" fillId="6" borderId="1" xfId="3" applyFont="1" applyFill="1" applyBorder="1" applyAlignment="1">
      <alignment horizontal="right" vertical="top" wrapText="1"/>
    </xf>
    <xf numFmtId="0" fontId="12" fillId="6" borderId="1" xfId="3" applyFont="1" applyFill="1" applyBorder="1" applyAlignment="1">
      <alignment horizontal="center" vertical="top" wrapText="1"/>
    </xf>
    <xf numFmtId="4" fontId="14" fillId="7" borderId="1" xfId="3" applyNumberFormat="1" applyFont="1" applyFill="1" applyBorder="1" applyAlignment="1">
      <alignment horizontal="right" vertical="top" wrapText="1"/>
    </xf>
    <xf numFmtId="165" fontId="14" fillId="7" borderId="1" xfId="3" applyNumberFormat="1" applyFont="1" applyFill="1" applyBorder="1" applyAlignment="1">
      <alignment horizontal="right" vertical="top" wrapText="1"/>
    </xf>
    <xf numFmtId="0" fontId="15" fillId="8" borderId="1" xfId="3" applyFont="1" applyFill="1" applyBorder="1" applyAlignment="1">
      <alignment horizontal="left" vertical="top" wrapText="1"/>
    </xf>
    <xf numFmtId="0" fontId="15" fillId="8" borderId="1" xfId="3" applyFont="1" applyFill="1" applyBorder="1" applyAlignment="1">
      <alignment horizontal="right" vertical="top" wrapText="1"/>
    </xf>
    <xf numFmtId="0" fontId="15" fillId="8" borderId="1" xfId="3" applyFont="1" applyFill="1" applyBorder="1" applyAlignment="1">
      <alignment horizontal="center" vertical="top" wrapText="1"/>
    </xf>
    <xf numFmtId="4" fontId="15" fillId="8" borderId="1" xfId="3" applyNumberFormat="1" applyFont="1" applyFill="1" applyBorder="1" applyAlignment="1">
      <alignment horizontal="right" vertical="top" wrapText="1"/>
    </xf>
    <xf numFmtId="165" fontId="15" fillId="8" borderId="1" xfId="3" applyNumberFormat="1" applyFont="1" applyFill="1" applyBorder="1" applyAlignment="1">
      <alignment horizontal="right" vertical="top" wrapText="1"/>
    </xf>
    <xf numFmtId="2" fontId="15" fillId="8" borderId="1" xfId="3" applyNumberFormat="1" applyFont="1" applyFill="1" applyBorder="1" applyAlignment="1">
      <alignment horizontal="right" vertical="top" wrapText="1"/>
    </xf>
    <xf numFmtId="43" fontId="15" fillId="8" borderId="1" xfId="3" applyNumberFormat="1" applyFont="1" applyFill="1" applyBorder="1" applyAlignment="1">
      <alignment horizontal="right" vertical="top" wrapText="1"/>
    </xf>
    <xf numFmtId="0" fontId="16" fillId="6" borderId="1" xfId="3" applyFont="1" applyFill="1" applyBorder="1" applyAlignment="1">
      <alignment horizontal="center" vertical="top" wrapText="1"/>
    </xf>
    <xf numFmtId="0" fontId="16" fillId="6" borderId="1" xfId="3" applyFont="1" applyFill="1" applyBorder="1" applyAlignment="1">
      <alignment horizontal="left" vertical="top" wrapText="1"/>
    </xf>
    <xf numFmtId="0" fontId="13" fillId="6" borderId="10" xfId="3" applyFont="1" applyFill="1" applyBorder="1" applyAlignment="1">
      <alignment horizontal="center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1" xfId="3" applyFont="1" applyFill="1" applyBorder="1" applyAlignment="1">
      <alignment horizontal="left" vertical="top" wrapText="1"/>
    </xf>
    <xf numFmtId="0" fontId="16" fillId="6" borderId="0" xfId="3" applyFont="1" applyFill="1" applyAlignment="1">
      <alignment horizontal="center" vertical="top" wrapText="1"/>
    </xf>
    <xf numFmtId="0" fontId="11" fillId="0" borderId="0" xfId="3"/>
    <xf numFmtId="0" fontId="12" fillId="6" borderId="1" xfId="3" applyFont="1" applyFill="1" applyBorder="1" applyAlignment="1">
      <alignment horizontal="left" vertical="top" wrapText="1"/>
    </xf>
    <xf numFmtId="0" fontId="12" fillId="6" borderId="1" xfId="3" applyFont="1" applyFill="1" applyBorder="1" applyAlignment="1">
      <alignment horizontal="center" wrapText="1"/>
    </xf>
    <xf numFmtId="0" fontId="11" fillId="0" borderId="1" xfId="3" applyBorder="1"/>
    <xf numFmtId="0" fontId="13" fillId="6" borderId="1" xfId="3" applyFont="1" applyFill="1" applyBorder="1" applyAlignment="1">
      <alignment horizontal="right" vertical="top" wrapText="1"/>
    </xf>
    <xf numFmtId="4" fontId="13" fillId="6" borderId="1" xfId="3" applyNumberFormat="1" applyFont="1" applyFill="1" applyBorder="1" applyAlignment="1">
      <alignment horizontal="right" vertical="top" wrapText="1"/>
    </xf>
    <xf numFmtId="0" fontId="16" fillId="6" borderId="22" xfId="3" applyFont="1" applyFill="1" applyBorder="1" applyAlignment="1">
      <alignment horizontal="center" vertical="top" wrapText="1"/>
    </xf>
    <xf numFmtId="0" fontId="11" fillId="0" borderId="22" xfId="3" applyBorder="1"/>
    <xf numFmtId="49" fontId="5" fillId="0" borderId="0" xfId="4" applyNumberFormat="1" applyFont="1" applyAlignment="1">
      <alignment horizontal="right"/>
    </xf>
    <xf numFmtId="49" fontId="7" fillId="0" borderId="3" xfId="4" applyNumberFormat="1" applyFont="1" applyBorder="1" applyAlignment="1">
      <alignment horizontal="center"/>
    </xf>
    <xf numFmtId="49" fontId="5" fillId="0" borderId="1" xfId="4" applyNumberFormat="1" applyFont="1" applyBorder="1" applyAlignment="1">
      <alignment horizontal="left"/>
    </xf>
    <xf numFmtId="0" fontId="7" fillId="0" borderId="1" xfId="4" applyFont="1" applyBorder="1" applyAlignment="1">
      <alignment horizontal="left"/>
    </xf>
    <xf numFmtId="49" fontId="5" fillId="0" borderId="2" xfId="4" applyNumberFormat="1" applyFont="1" applyBorder="1" applyAlignment="1">
      <alignment horizontal="right"/>
    </xf>
    <xf numFmtId="49" fontId="5" fillId="0" borderId="3" xfId="4" applyNumberFormat="1" applyFont="1" applyBorder="1" applyAlignment="1">
      <alignment horizontal="right"/>
    </xf>
    <xf numFmtId="0" fontId="7" fillId="0" borderId="4" xfId="4" applyFont="1" applyBorder="1" applyAlignment="1">
      <alignment horizontal="right"/>
    </xf>
    <xf numFmtId="49" fontId="5" fillId="0" borderId="23" xfId="4" applyNumberFormat="1" applyFont="1" applyBorder="1" applyAlignment="1">
      <alignment horizontal="center"/>
    </xf>
    <xf numFmtId="0" fontId="5" fillId="0" borderId="1" xfId="4" applyFont="1" applyBorder="1" applyAlignment="1">
      <alignment horizontal="left" wrapText="1"/>
    </xf>
    <xf numFmtId="0" fontId="5" fillId="0" borderId="1" xfId="4" applyFont="1" applyBorder="1" applyAlignment="1">
      <alignment horizontal="right"/>
    </xf>
    <xf numFmtId="0" fontId="7" fillId="0" borderId="1" xfId="4" applyFont="1" applyBorder="1" applyAlignment="1">
      <alignment horizontal="center"/>
    </xf>
    <xf numFmtId="0" fontId="7" fillId="0" borderId="1" xfId="4" applyFont="1" applyBorder="1" applyAlignment="1">
      <alignment horizontal="left" wrapText="1"/>
    </xf>
    <xf numFmtId="0" fontId="5" fillId="0" borderId="1" xfId="4" applyFont="1" applyBorder="1" applyAlignment="1">
      <alignment horizontal="center"/>
    </xf>
    <xf numFmtId="0" fontId="5" fillId="0" borderId="1" xfId="4" applyFont="1" applyBorder="1" applyAlignment="1">
      <alignment horizontal="right" wrapText="1"/>
    </xf>
    <xf numFmtId="0" fontId="7" fillId="0" borderId="1" xfId="4" applyFont="1" applyBorder="1" applyAlignment="1">
      <alignment horizontal="center" wrapText="1"/>
    </xf>
    <xf numFmtId="0" fontId="5" fillId="0" borderId="1" xfId="4" applyFont="1" applyBorder="1" applyAlignment="1">
      <alignment horizontal="center" wrapText="1"/>
    </xf>
    <xf numFmtId="0" fontId="5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left"/>
    </xf>
    <xf numFmtId="49" fontId="5" fillId="0" borderId="2" xfId="4" applyNumberFormat="1" applyFont="1" applyBorder="1" applyAlignment="1">
      <alignment horizontal="left"/>
    </xf>
    <xf numFmtId="49" fontId="5" fillId="0" borderId="3" xfId="4" applyNumberFormat="1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0" fontId="5" fillId="0" borderId="12" xfId="2" applyNumberFormat="1" applyFont="1" applyFill="1" applyBorder="1" applyAlignment="1">
      <alignment horizontal="center"/>
    </xf>
    <xf numFmtId="10" fontId="5" fillId="0" borderId="20" xfId="2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7" fillId="0" borderId="1" xfId="2" applyNumberFormat="1" applyFont="1" applyFill="1" applyBorder="1" applyAlignment="1">
      <alignment horizontal="center"/>
    </xf>
    <xf numFmtId="10" fontId="7" fillId="0" borderId="6" xfId="2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5" fillId="0" borderId="6" xfId="2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0" fontId="3" fillId="0" borderId="8" xfId="2" applyNumberFormat="1" applyFont="1" applyBorder="1" applyAlignment="1">
      <alignment horizontal="center" vertical="center"/>
    </xf>
    <xf numFmtId="0" fontId="7" fillId="0" borderId="15" xfId="5" applyBorder="1" applyAlignment="1" applyProtection="1">
      <alignment horizontal="left" vertical="center"/>
      <protection locked="0"/>
    </xf>
    <xf numFmtId="0" fontId="29" fillId="0" borderId="0" xfId="11" applyAlignment="1">
      <alignment horizontal="left" vertical="center"/>
    </xf>
    <xf numFmtId="0" fontId="29" fillId="0" borderId="26" xfId="11" applyBorder="1" applyAlignment="1">
      <alignment horizontal="left" vertical="center"/>
    </xf>
    <xf numFmtId="0" fontId="29" fillId="0" borderId="15" xfId="11" applyBorder="1" applyAlignment="1">
      <alignment horizontal="left" vertical="center"/>
    </xf>
    <xf numFmtId="0" fontId="7" fillId="0" borderId="15" xfId="5" applyBorder="1" applyAlignment="1" applyProtection="1">
      <alignment horizontal="left"/>
      <protection locked="0"/>
    </xf>
    <xf numFmtId="0" fontId="7" fillId="0" borderId="0" xfId="5" applyAlignment="1" applyProtection="1">
      <alignment horizontal="left"/>
      <protection locked="0"/>
    </xf>
    <xf numFmtId="0" fontId="7" fillId="0" borderId="26" xfId="5" applyBorder="1" applyAlignment="1" applyProtection="1">
      <alignment horizontal="left"/>
      <protection locked="0"/>
    </xf>
    <xf numFmtId="0" fontId="5" fillId="0" borderId="1" xfId="5" applyFont="1" applyBorder="1" applyAlignment="1">
      <alignment horizontal="right" vertical="center" wrapText="1"/>
    </xf>
    <xf numFmtId="49" fontId="5" fillId="11" borderId="1" xfId="5" applyNumberFormat="1" applyFont="1" applyFill="1" applyBorder="1" applyAlignment="1">
      <alignment horizontal="right" vertical="center"/>
    </xf>
    <xf numFmtId="0" fontId="7" fillId="0" borderId="24" xfId="5" applyBorder="1" applyAlignment="1" applyProtection="1">
      <alignment horizontal="justify" vertical="justify"/>
      <protection locked="0"/>
    </xf>
    <xf numFmtId="0" fontId="7" fillId="0" borderId="21" xfId="5" applyBorder="1" applyAlignment="1" applyProtection="1">
      <alignment horizontal="justify" vertical="justify"/>
      <protection locked="0"/>
    </xf>
    <xf numFmtId="0" fontId="7" fillId="0" borderId="25" xfId="5" applyBorder="1" applyAlignment="1" applyProtection="1">
      <alignment horizontal="justify" vertical="justify"/>
      <protection locked="0"/>
    </xf>
    <xf numFmtId="0" fontId="7" fillId="0" borderId="15" xfId="5" applyBorder="1" applyAlignment="1" applyProtection="1">
      <alignment horizontal="justify" vertical="justify"/>
      <protection locked="0"/>
    </xf>
    <xf numFmtId="0" fontId="7" fillId="0" borderId="0" xfId="5" applyAlignment="1" applyProtection="1">
      <alignment horizontal="justify" vertical="justify"/>
      <protection locked="0"/>
    </xf>
    <xf numFmtId="0" fontId="7" fillId="0" borderId="26" xfId="5" applyBorder="1" applyAlignment="1" applyProtection="1">
      <alignment horizontal="justify" vertical="justify"/>
      <protection locked="0"/>
    </xf>
    <xf numFmtId="0" fontId="23" fillId="0" borderId="24" xfId="5" applyFont="1" applyBorder="1" applyAlignment="1">
      <alignment horizontal="center" vertical="center" wrapText="1"/>
    </xf>
    <xf numFmtId="0" fontId="7" fillId="0" borderId="21" xfId="5" applyBorder="1" applyAlignment="1">
      <alignment horizontal="center" vertical="center" wrapText="1"/>
    </xf>
    <xf numFmtId="0" fontId="7" fillId="0" borderId="25" xfId="5" applyBorder="1" applyAlignment="1">
      <alignment horizontal="center" vertical="center" wrapText="1"/>
    </xf>
    <xf numFmtId="0" fontId="7" fillId="0" borderId="15" xfId="5" applyBorder="1" applyAlignment="1">
      <alignment horizontal="center" vertical="center" wrapText="1"/>
    </xf>
    <xf numFmtId="0" fontId="7" fillId="0" borderId="0" xfId="5" applyAlignment="1">
      <alignment horizontal="center" vertical="center" wrapText="1"/>
    </xf>
    <xf numFmtId="0" fontId="7" fillId="0" borderId="26" xfId="5" applyBorder="1" applyAlignment="1">
      <alignment horizontal="center" vertical="center" wrapText="1"/>
    </xf>
    <xf numFmtId="0" fontId="7" fillId="0" borderId="27" xfId="5" applyBorder="1" applyAlignment="1">
      <alignment horizontal="center" vertical="center" wrapText="1"/>
    </xf>
    <xf numFmtId="0" fontId="7" fillId="0" borderId="28" xfId="5" applyBorder="1" applyAlignment="1">
      <alignment horizontal="center" vertical="center" wrapText="1"/>
    </xf>
    <xf numFmtId="0" fontId="7" fillId="0" borderId="29" xfId="5" applyBorder="1" applyAlignment="1">
      <alignment horizontal="center" vertical="center" wrapText="1"/>
    </xf>
    <xf numFmtId="166" fontId="5" fillId="0" borderId="0" xfId="6" applyFont="1" applyFill="1" applyBorder="1" applyAlignment="1">
      <alignment horizontal="center" vertical="center" wrapText="1"/>
    </xf>
    <xf numFmtId="0" fontId="5" fillId="0" borderId="0" xfId="5" applyFont="1" applyAlignment="1">
      <alignment horizontal="left" vertical="center"/>
    </xf>
    <xf numFmtId="166" fontId="5" fillId="10" borderId="34" xfId="6" applyFont="1" applyFill="1" applyBorder="1" applyAlignment="1">
      <alignment horizontal="center" vertical="center"/>
    </xf>
    <xf numFmtId="166" fontId="5" fillId="10" borderId="35" xfId="6" applyFont="1" applyFill="1" applyBorder="1" applyAlignment="1">
      <alignment horizontal="center" vertical="center"/>
    </xf>
    <xf numFmtId="166" fontId="5" fillId="10" borderId="36" xfId="6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1" fillId="0" borderId="0" xfId="0" applyFont="1"/>
    <xf numFmtId="0" fontId="31" fillId="0" borderId="1" xfId="0" applyFont="1" applyBorder="1"/>
    <xf numFmtId="2" fontId="31" fillId="0" borderId="1" xfId="0" applyNumberFormat="1" applyFont="1" applyBorder="1"/>
    <xf numFmtId="164" fontId="31" fillId="0" borderId="1" xfId="0" applyNumberFormat="1" applyFont="1" applyBorder="1"/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1" xfId="0" applyFont="1" applyBorder="1" applyAlignment="1">
      <alignment wrapText="1"/>
    </xf>
    <xf numFmtId="0" fontId="31" fillId="0" borderId="2" xfId="0" applyFont="1" applyBorder="1" applyAlignment="1">
      <alignment wrapText="1"/>
    </xf>
    <xf numFmtId="2" fontId="31" fillId="0" borderId="0" xfId="0" applyNumberFormat="1" applyFont="1"/>
    <xf numFmtId="2" fontId="31" fillId="0" borderId="1" xfId="0" applyNumberFormat="1" applyFont="1" applyBorder="1" applyAlignment="1">
      <alignment wrapText="1"/>
    </xf>
    <xf numFmtId="0" fontId="31" fillId="0" borderId="8" xfId="0" applyFont="1" applyBorder="1"/>
    <xf numFmtId="0" fontId="31" fillId="0" borderId="1" xfId="0" applyFont="1" applyBorder="1" applyAlignment="1">
      <alignment horizontal="center" wrapText="1"/>
    </xf>
    <xf numFmtId="0" fontId="31" fillId="0" borderId="0" xfId="0" applyFont="1" applyAlignment="1">
      <alignment wrapText="1"/>
    </xf>
    <xf numFmtId="1" fontId="31" fillId="0" borderId="1" xfId="0" applyNumberFormat="1" applyFont="1" applyBorder="1"/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2" fontId="31" fillId="0" borderId="0" xfId="0" applyNumberFormat="1" applyFont="1" applyBorder="1"/>
    <xf numFmtId="0" fontId="32" fillId="0" borderId="1" xfId="0" applyFont="1" applyBorder="1" applyAlignment="1">
      <alignment wrapText="1"/>
    </xf>
    <xf numFmtId="0" fontId="31" fillId="0" borderId="8" xfId="0" applyFont="1" applyBorder="1" applyAlignment="1">
      <alignment wrapText="1"/>
    </xf>
    <xf numFmtId="2" fontId="31" fillId="0" borderId="8" xfId="0" applyNumberFormat="1" applyFont="1" applyBorder="1"/>
    <xf numFmtId="0" fontId="31" fillId="0" borderId="0" xfId="0" applyFont="1" applyBorder="1" applyAlignment="1">
      <alignment wrapText="1"/>
    </xf>
    <xf numFmtId="0" fontId="31" fillId="0" borderId="0" xfId="0" applyFont="1" applyBorder="1" applyAlignment="1">
      <alignment horizontal="center"/>
    </xf>
    <xf numFmtId="0" fontId="33" fillId="2" borderId="15" xfId="0" applyFont="1" applyFill="1" applyBorder="1" applyAlignment="1"/>
    <xf numFmtId="0" fontId="33" fillId="2" borderId="0" xfId="0" applyFont="1" applyFill="1" applyBorder="1" applyAlignment="1"/>
    <xf numFmtId="0" fontId="33" fillId="0" borderId="0" xfId="0" applyFont="1" applyFill="1" applyBorder="1" applyAlignment="1"/>
    <xf numFmtId="0" fontId="33" fillId="3" borderId="5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/>
    </xf>
    <xf numFmtId="0" fontId="33" fillId="3" borderId="2" xfId="0" applyFont="1" applyFill="1" applyBorder="1" applyAlignment="1">
      <alignment horizontal="center"/>
    </xf>
    <xf numFmtId="0" fontId="33" fillId="3" borderId="3" xfId="0" applyFont="1" applyFill="1" applyBorder="1" applyAlignment="1">
      <alignment horizontal="center"/>
    </xf>
    <xf numFmtId="0" fontId="33" fillId="3" borderId="4" xfId="0" applyFont="1" applyFill="1" applyBorder="1" applyAlignment="1">
      <alignment horizontal="center"/>
    </xf>
    <xf numFmtId="0" fontId="31" fillId="0" borderId="0" xfId="0" applyFont="1" applyFill="1" applyBorder="1" applyAlignment="1"/>
    <xf numFmtId="0" fontId="33" fillId="3" borderId="1" xfId="0" applyFont="1" applyFill="1" applyBorder="1" applyAlignment="1">
      <alignment horizontal="center" vertical="center" wrapText="1"/>
    </xf>
    <xf numFmtId="0" fontId="34" fillId="0" borderId="1" xfId="1" applyFont="1" applyBorder="1"/>
    <xf numFmtId="0" fontId="31" fillId="0" borderId="1" xfId="1" applyFont="1" applyBorder="1"/>
    <xf numFmtId="0" fontId="31" fillId="0" borderId="5" xfId="0" applyFont="1" applyBorder="1"/>
    <xf numFmtId="4" fontId="31" fillId="0" borderId="1" xfId="0" applyNumberFormat="1" applyFont="1" applyBorder="1"/>
    <xf numFmtId="4" fontId="31" fillId="0" borderId="2" xfId="0" applyNumberFormat="1" applyFont="1" applyBorder="1"/>
    <xf numFmtId="0" fontId="31" fillId="4" borderId="1" xfId="0" applyFont="1" applyFill="1" applyBorder="1"/>
    <xf numFmtId="4" fontId="31" fillId="0" borderId="6" xfId="0" applyNumberFormat="1" applyFont="1" applyBorder="1"/>
    <xf numFmtId="4" fontId="35" fillId="0" borderId="1" xfId="0" applyNumberFormat="1" applyFont="1" applyBorder="1"/>
    <xf numFmtId="0" fontId="35" fillId="0" borderId="5" xfId="0" applyFont="1" applyBorder="1"/>
    <xf numFmtId="0" fontId="31" fillId="0" borderId="5" xfId="0" applyFont="1" applyBorder="1" applyAlignment="1">
      <alignment wrapText="1"/>
    </xf>
    <xf numFmtId="0" fontId="31" fillId="0" borderId="7" xfId="0" applyFont="1" applyBorder="1"/>
    <xf numFmtId="4" fontId="31" fillId="0" borderId="8" xfId="0" applyNumberFormat="1" applyFont="1" applyBorder="1"/>
    <xf numFmtId="4" fontId="31" fillId="0" borderId="10" xfId="0" applyNumberFormat="1" applyFont="1" applyBorder="1"/>
    <xf numFmtId="4" fontId="31" fillId="0" borderId="9" xfId="0" applyNumberFormat="1" applyFont="1" applyBorder="1"/>
    <xf numFmtId="0" fontId="33" fillId="5" borderId="11" xfId="0" applyFont="1" applyFill="1" applyBorder="1"/>
    <xf numFmtId="4" fontId="33" fillId="5" borderId="12" xfId="0" applyNumberFormat="1" applyFont="1" applyFill="1" applyBorder="1"/>
    <xf numFmtId="4" fontId="33" fillId="5" borderId="13" xfId="0" applyNumberFormat="1" applyFont="1" applyFill="1" applyBorder="1"/>
    <xf numFmtId="4" fontId="33" fillId="5" borderId="14" xfId="0" applyNumberFormat="1" applyFont="1" applyFill="1" applyBorder="1"/>
    <xf numFmtId="4" fontId="33" fillId="5" borderId="39" xfId="0" applyNumberFormat="1" applyFont="1" applyFill="1" applyBorder="1"/>
    <xf numFmtId="4" fontId="33" fillId="0" borderId="0" xfId="0" applyNumberFormat="1" applyFont="1" applyFill="1" applyBorder="1"/>
    <xf numFmtId="4" fontId="31" fillId="0" borderId="1" xfId="0" applyNumberFormat="1" applyFont="1" applyBorder="1" applyAlignment="1">
      <alignment horizontal="center"/>
    </xf>
    <xf numFmtId="2" fontId="31" fillId="0" borderId="0" xfId="0" applyNumberFormat="1" applyFont="1" applyAlignment="1">
      <alignment wrapText="1"/>
    </xf>
    <xf numFmtId="1" fontId="31" fillId="0" borderId="2" xfId="0" applyNumberFormat="1" applyFont="1" applyBorder="1"/>
    <xf numFmtId="4" fontId="31" fillId="0" borderId="0" xfId="0" applyNumberFormat="1" applyFont="1" applyBorder="1"/>
    <xf numFmtId="0" fontId="31" fillId="0" borderId="0" xfId="0" applyFont="1" applyBorder="1" applyAlignment="1">
      <alignment horizontal="center" wrapText="1"/>
    </xf>
    <xf numFmtId="4" fontId="31" fillId="0" borderId="0" xfId="0" applyNumberFormat="1" applyFont="1" applyBorder="1" applyAlignment="1">
      <alignment horizontal="center"/>
    </xf>
    <xf numFmtId="2" fontId="31" fillId="0" borderId="0" xfId="0" applyNumberFormat="1" applyFont="1" applyBorder="1" applyAlignment="1">
      <alignment horizontal="center" wrapText="1"/>
    </xf>
    <xf numFmtId="0" fontId="31" fillId="5" borderId="1" xfId="0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 wrapText="1"/>
    </xf>
    <xf numFmtId="0" fontId="31" fillId="5" borderId="2" xfId="0" applyFont="1" applyFill="1" applyBorder="1" applyAlignment="1">
      <alignment horizontal="center"/>
    </xf>
    <xf numFmtId="0" fontId="31" fillId="5" borderId="3" xfId="0" applyFont="1" applyFill="1" applyBorder="1" applyAlignment="1">
      <alignment horizontal="center"/>
    </xf>
    <xf numFmtId="0" fontId="31" fillId="5" borderId="4" xfId="0" applyFont="1" applyFill="1" applyBorder="1" applyAlignment="1">
      <alignment horizontal="center"/>
    </xf>
    <xf numFmtId="0" fontId="31" fillId="5" borderId="1" xfId="0" applyFont="1" applyFill="1" applyBorder="1"/>
    <xf numFmtId="0" fontId="31" fillId="5" borderId="1" xfId="0" applyFont="1" applyFill="1" applyBorder="1" applyAlignment="1">
      <alignment wrapText="1"/>
    </xf>
    <xf numFmtId="0" fontId="31" fillId="5" borderId="0" xfId="0" applyFont="1" applyFill="1"/>
    <xf numFmtId="2" fontId="31" fillId="5" borderId="2" xfId="0" applyNumberFormat="1" applyFont="1" applyFill="1" applyBorder="1"/>
    <xf numFmtId="2" fontId="31" fillId="5" borderId="1" xfId="0" applyNumberFormat="1" applyFont="1" applyFill="1" applyBorder="1"/>
    <xf numFmtId="0" fontId="31" fillId="0" borderId="2" xfId="0" applyFont="1" applyBorder="1"/>
    <xf numFmtId="0" fontId="31" fillId="5" borderId="2" xfId="0" applyFont="1" applyFill="1" applyBorder="1" applyAlignment="1">
      <alignment horizontal="center" wrapText="1"/>
    </xf>
    <xf numFmtId="0" fontId="31" fillId="5" borderId="3" xfId="0" applyFont="1" applyFill="1" applyBorder="1" applyAlignment="1">
      <alignment horizontal="center" wrapText="1"/>
    </xf>
    <xf numFmtId="0" fontId="31" fillId="5" borderId="4" xfId="0" applyFont="1" applyFill="1" applyBorder="1" applyAlignment="1">
      <alignment horizontal="center" wrapText="1"/>
    </xf>
    <xf numFmtId="2" fontId="31" fillId="5" borderId="1" xfId="0" applyNumberFormat="1" applyFont="1" applyFill="1" applyBorder="1" applyAlignment="1">
      <alignment horizontal="center" wrapText="1"/>
    </xf>
    <xf numFmtId="0" fontId="31" fillId="5" borderId="38" xfId="0" applyFont="1" applyFill="1" applyBorder="1" applyAlignment="1">
      <alignment horizontal="center"/>
    </xf>
    <xf numFmtId="0" fontId="31" fillId="5" borderId="16" xfId="0" applyFont="1" applyFill="1" applyBorder="1" applyAlignment="1">
      <alignment horizontal="center"/>
    </xf>
    <xf numFmtId="2" fontId="31" fillId="5" borderId="1" xfId="0" applyNumberFormat="1" applyFont="1" applyFill="1" applyBorder="1" applyAlignment="1">
      <alignment horizontal="center"/>
    </xf>
    <xf numFmtId="0" fontId="5" fillId="5" borderId="1" xfId="5" applyFont="1" applyFill="1" applyBorder="1" applyAlignment="1">
      <alignment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11" fillId="5" borderId="1" xfId="3" applyFill="1" applyBorder="1" applyAlignment="1">
      <alignment horizontal="center"/>
    </xf>
    <xf numFmtId="0" fontId="7" fillId="5" borderId="16" xfId="4" applyFont="1" applyFill="1" applyBorder="1" applyAlignment="1">
      <alignment horizontal="center"/>
    </xf>
  </cellXfs>
  <cellStyles count="12">
    <cellStyle name="Excel Built-in Excel Built-in Excel Built-in Excel Built-in Excel Built-in Excel Built-in Excel Built-in Separador de milhares 4" xfId="7" xr:uid="{B238420E-F347-4A89-874A-543C2FDD984F}"/>
    <cellStyle name="Excel Built-in Normal" xfId="8" xr:uid="{CE08BFD7-716E-4276-8561-4CEDE1EA3690}"/>
    <cellStyle name="Normal" xfId="0" builtinId="0"/>
    <cellStyle name="Normal 2" xfId="1" xr:uid="{78A1D898-EEC6-4A28-8E43-C781E4B387D0}"/>
    <cellStyle name="Normal 2 2" xfId="5" xr:uid="{D0E1D432-2EF0-468B-8230-65F21F5AC448}"/>
    <cellStyle name="Normal 3" xfId="3" xr:uid="{C9DC8611-5CD5-4F72-A491-0573D7D7D523}"/>
    <cellStyle name="Normal 3 3" xfId="11" xr:uid="{EE93952C-0095-4977-8A4B-321E78A7236B}"/>
    <cellStyle name="Normal 4" xfId="4" xr:uid="{042A5736-17D3-435F-8D22-4609DE9EC7BF}"/>
    <cellStyle name="Normal 5" xfId="10" xr:uid="{5CB5E4EF-9100-4979-97F5-D196C2ED6F2F}"/>
    <cellStyle name="Porcentagem" xfId="2" builtinId="5"/>
    <cellStyle name="Separador de milhares 2" xfId="9" xr:uid="{4A3797B7-95EA-4DC1-B627-AF2C53081CAD}"/>
    <cellStyle name="Vírgula 2" xfId="6" xr:uid="{7BE72E03-7B04-442C-9659-77343830F82F}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0</xdr:rowOff>
    </xdr:from>
    <xdr:to>
      <xdr:col>1</xdr:col>
      <xdr:colOff>457200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1EDC23-9C13-44E4-BDCF-2D309F372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123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372303</xdr:colOff>
      <xdr:row>18</xdr:row>
      <xdr:rowOff>127552</xdr:rowOff>
    </xdr:from>
    <xdr:to>
      <xdr:col>5</xdr:col>
      <xdr:colOff>238125</xdr:colOff>
      <xdr:row>23</xdr:row>
      <xdr:rowOff>136958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73A2F6-95F9-4319-92F1-A31A22EA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303" y="3823252"/>
          <a:ext cx="3675822" cy="961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13</xdr:col>
      <xdr:colOff>263019</xdr:colOff>
      <xdr:row>31</xdr:row>
      <xdr:rowOff>71967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27CF61-DF27-4715-8CF7-0190123EB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0"/>
          <a:ext cx="4530219" cy="6244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123824</xdr:rowOff>
    </xdr:from>
    <xdr:to>
      <xdr:col>6</xdr:col>
      <xdr:colOff>215485</xdr:colOff>
      <xdr:row>39</xdr:row>
      <xdr:rowOff>85313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7D020AB-8CEE-4A81-89EB-A548C28E2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534024"/>
          <a:ext cx="5139910" cy="22474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0</xdr:row>
      <xdr:rowOff>104775</xdr:rowOff>
    </xdr:from>
    <xdr:ext cx="912719" cy="317126"/>
    <xdr:pic>
      <xdr:nvPicPr>
        <xdr:cNvPr id="2" name="Picture 4">
          <a:extLst>
            <a:ext uri="{FF2B5EF4-FFF2-40B4-BE49-F238E27FC236}">
              <a16:creationId xmlns:a16="http://schemas.microsoft.com/office/drawing/2014/main" id="{0221745E-87B8-4454-8E6E-8AB548B55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104775"/>
          <a:ext cx="912719" cy="317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76200</xdr:colOff>
      <xdr:row>0</xdr:row>
      <xdr:rowOff>76200</xdr:rowOff>
    </xdr:from>
    <xdr:ext cx="1085290" cy="364751"/>
    <xdr:pic>
      <xdr:nvPicPr>
        <xdr:cNvPr id="3" name="Picture 3">
          <a:extLst>
            <a:ext uri="{FF2B5EF4-FFF2-40B4-BE49-F238E27FC236}">
              <a16:creationId xmlns:a16="http://schemas.microsoft.com/office/drawing/2014/main" id="{452B4B20-DF93-4574-9A63-3794A8465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76200"/>
          <a:ext cx="1085290" cy="364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ENG.%20CIVIL%20MATEUS%20ELIAS%20CRUZ%20ANTUNES/ATIVIDADES/17%20-%20FISCAL.%20-%20T.P.%20002.2023%20-%20C.%20032.2023/TOMADA%20DE%20PRE&#199;O%20002-2023%20-%20VIADUTO/OR&#199;AMENTO/VIADUTO%202023%20-%20OR&#199;AMENTO%20FINAL%20-%202022_01_12%20-%20corri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RONOGRAMA"/>
      <sheetName val="BDI"/>
      <sheetName val="MEMORIAL DE CÁLCULO 12-01"/>
      <sheetName val="COMPOSIÇÕES"/>
    </sheetNames>
    <sheetDataSet>
      <sheetData sheetId="0"/>
      <sheetData sheetId="1">
        <row r="1">
          <cell r="A1" t="str">
            <v>OBRA:</v>
          </cell>
          <cell r="D1" t="str">
            <v>PAISAGISMO, REVITALIZAÇÃO E ILUMINAÇÃO DO VIADUTO</v>
          </cell>
          <cell r="G1" t="str">
            <v>REFERÊNCIA</v>
          </cell>
          <cell r="H1" t="str">
            <v>SINAPI 11/2022 - NÃO DESEONERADA
SICRO 03 07/2022</v>
          </cell>
        </row>
        <row r="2">
          <cell r="G2" t="str">
            <v>BDI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875F-95B0-46A7-BE4A-AC37DD644903}">
  <dimension ref="A1:H30"/>
  <sheetViews>
    <sheetView tabSelected="1" showOutlineSymbols="0" showWhiteSpace="0" topLeftCell="A12" workbookViewId="0">
      <selection activeCell="L22" sqref="L22"/>
    </sheetView>
  </sheetViews>
  <sheetFormatPr defaultRowHeight="14.25"/>
  <cols>
    <col min="1" max="1" width="6.7109375" style="4" customWidth="1"/>
    <col min="2" max="2" width="39.140625" style="4" customWidth="1"/>
    <col min="3" max="3" width="21.140625" style="4" customWidth="1"/>
    <col min="4" max="4" width="13.85546875" style="4" customWidth="1"/>
    <col min="5" max="30" width="13.7109375" style="4" bestFit="1" customWidth="1"/>
    <col min="31" max="16384" width="9.140625" style="4"/>
  </cols>
  <sheetData>
    <row r="1" spans="1:8">
      <c r="A1" s="433" t="s">
        <v>2787</v>
      </c>
      <c r="B1" s="433"/>
      <c r="C1" s="433"/>
      <c r="D1" s="433"/>
      <c r="E1" s="433"/>
      <c r="F1" s="433"/>
      <c r="G1" s="433"/>
      <c r="H1" s="433"/>
    </row>
    <row r="2" spans="1:8" ht="15">
      <c r="A2" s="237"/>
      <c r="B2" s="237" t="s">
        <v>297</v>
      </c>
      <c r="C2" s="237" t="s">
        <v>298</v>
      </c>
      <c r="D2" s="262" t="s">
        <v>299</v>
      </c>
      <c r="E2" s="262"/>
      <c r="F2" s="262" t="s">
        <v>300</v>
      </c>
      <c r="G2" s="262"/>
      <c r="H2" s="238"/>
    </row>
    <row r="3" spans="1:8" ht="95.1" customHeight="1">
      <c r="A3" s="239"/>
      <c r="B3" s="239" t="s">
        <v>301</v>
      </c>
      <c r="C3" s="239" t="s">
        <v>302</v>
      </c>
      <c r="D3" s="259" t="s">
        <v>303</v>
      </c>
      <c r="E3" s="259"/>
      <c r="F3" s="259" t="s">
        <v>304</v>
      </c>
      <c r="G3" s="259"/>
      <c r="H3" s="238"/>
    </row>
    <row r="4" spans="1:8" ht="15">
      <c r="A4" s="263" t="s">
        <v>2787</v>
      </c>
      <c r="B4" s="264"/>
      <c r="C4" s="264"/>
      <c r="D4" s="264"/>
      <c r="E4" s="264"/>
      <c r="F4" s="264"/>
      <c r="G4" s="264"/>
      <c r="H4" s="238"/>
    </row>
    <row r="5" spans="1:8" ht="15">
      <c r="A5" s="237" t="s">
        <v>306</v>
      </c>
      <c r="B5" s="237" t="s">
        <v>309</v>
      </c>
      <c r="C5" s="240" t="s">
        <v>2788</v>
      </c>
      <c r="D5" s="240" t="s">
        <v>2789</v>
      </c>
      <c r="E5" s="240" t="s">
        <v>2790</v>
      </c>
      <c r="F5" s="240" t="s">
        <v>2791</v>
      </c>
      <c r="G5" s="240" t="s">
        <v>2792</v>
      </c>
      <c r="H5" s="240" t="s">
        <v>2793</v>
      </c>
    </row>
    <row r="6" spans="1:8" ht="24" customHeight="1">
      <c r="A6" s="241" t="s">
        <v>315</v>
      </c>
      <c r="B6" s="241" t="s">
        <v>316</v>
      </c>
      <c r="C6" s="242" t="s">
        <v>2794</v>
      </c>
      <c r="D6" s="243" t="s">
        <v>2795</v>
      </c>
      <c r="E6" s="242" t="s">
        <v>1190</v>
      </c>
      <c r="F6" s="243" t="s">
        <v>2796</v>
      </c>
      <c r="G6" s="242" t="s">
        <v>1190</v>
      </c>
      <c r="H6" s="243" t="s">
        <v>2796</v>
      </c>
    </row>
    <row r="7" spans="1:8" ht="24" customHeight="1">
      <c r="A7" s="241" t="s">
        <v>359</v>
      </c>
      <c r="B7" s="241" t="s">
        <v>360</v>
      </c>
      <c r="C7" s="242" t="s">
        <v>2797</v>
      </c>
      <c r="D7" s="243" t="s">
        <v>2798</v>
      </c>
      <c r="E7" s="243" t="s">
        <v>2798</v>
      </c>
      <c r="F7" s="243" t="s">
        <v>2798</v>
      </c>
      <c r="G7" s="243" t="s">
        <v>2798</v>
      </c>
      <c r="H7" s="243" t="s">
        <v>2798</v>
      </c>
    </row>
    <row r="8" spans="1:8" ht="24" customHeight="1">
      <c r="A8" s="241" t="s">
        <v>365</v>
      </c>
      <c r="B8" s="241" t="s">
        <v>366</v>
      </c>
      <c r="C8" s="242" t="s">
        <v>2799</v>
      </c>
      <c r="D8" s="243" t="s">
        <v>2800</v>
      </c>
      <c r="E8" s="243" t="s">
        <v>2801</v>
      </c>
      <c r="F8" s="242" t="s">
        <v>1190</v>
      </c>
      <c r="G8" s="242" t="s">
        <v>1190</v>
      </c>
      <c r="H8" s="242" t="s">
        <v>1190</v>
      </c>
    </row>
    <row r="9" spans="1:8" ht="24" customHeight="1">
      <c r="A9" s="241" t="s">
        <v>376</v>
      </c>
      <c r="B9" s="241" t="s">
        <v>115</v>
      </c>
      <c r="C9" s="242" t="s">
        <v>2802</v>
      </c>
      <c r="D9" s="242" t="s">
        <v>1190</v>
      </c>
      <c r="E9" s="242" t="s">
        <v>1190</v>
      </c>
      <c r="F9" s="243" t="s">
        <v>2803</v>
      </c>
      <c r="G9" s="243" t="s">
        <v>2803</v>
      </c>
      <c r="H9" s="243" t="s">
        <v>2803</v>
      </c>
    </row>
    <row r="10" spans="1:8" ht="24" customHeight="1">
      <c r="A10" s="241" t="s">
        <v>400</v>
      </c>
      <c r="B10" s="241" t="s">
        <v>401</v>
      </c>
      <c r="C10" s="242" t="s">
        <v>2804</v>
      </c>
      <c r="D10" s="242" t="s">
        <v>1190</v>
      </c>
      <c r="E10" s="242" t="s">
        <v>1190</v>
      </c>
      <c r="F10" s="243" t="s">
        <v>2805</v>
      </c>
      <c r="G10" s="243" t="s">
        <v>2805</v>
      </c>
      <c r="H10" s="243" t="s">
        <v>2806</v>
      </c>
    </row>
    <row r="11" spans="1:8" ht="24" customHeight="1">
      <c r="A11" s="241" t="s">
        <v>417</v>
      </c>
      <c r="B11" s="241" t="s">
        <v>273</v>
      </c>
      <c r="C11" s="242" t="s">
        <v>2807</v>
      </c>
      <c r="D11" s="242" t="s">
        <v>1190</v>
      </c>
      <c r="E11" s="242" t="s">
        <v>1190</v>
      </c>
      <c r="F11" s="242" t="s">
        <v>1190</v>
      </c>
      <c r="G11" s="242" t="s">
        <v>1190</v>
      </c>
      <c r="H11" s="242" t="s">
        <v>1190</v>
      </c>
    </row>
    <row r="12" spans="1:8" ht="24" customHeight="1">
      <c r="A12" s="241" t="s">
        <v>436</v>
      </c>
      <c r="B12" s="241" t="s">
        <v>230</v>
      </c>
      <c r="C12" s="242" t="s">
        <v>2808</v>
      </c>
      <c r="D12" s="242" t="s">
        <v>1190</v>
      </c>
      <c r="E12" s="242" t="s">
        <v>1190</v>
      </c>
      <c r="F12" s="243" t="s">
        <v>2809</v>
      </c>
      <c r="G12" s="243" t="s">
        <v>2810</v>
      </c>
      <c r="H12" s="242" t="s">
        <v>1190</v>
      </c>
    </row>
    <row r="13" spans="1:8" ht="24" customHeight="1">
      <c r="A13" s="241" t="s">
        <v>465</v>
      </c>
      <c r="B13" s="241" t="s">
        <v>466</v>
      </c>
      <c r="C13" s="242" t="s">
        <v>2811</v>
      </c>
      <c r="D13" s="243" t="s">
        <v>2812</v>
      </c>
      <c r="E13" s="243" t="s">
        <v>2813</v>
      </c>
      <c r="F13" s="243" t="s">
        <v>2812</v>
      </c>
      <c r="G13" s="243" t="s">
        <v>2813</v>
      </c>
      <c r="H13" s="242" t="s">
        <v>1190</v>
      </c>
    </row>
    <row r="14" spans="1:8" ht="26.1" customHeight="1">
      <c r="A14" s="241" t="s">
        <v>570</v>
      </c>
      <c r="B14" s="241" t="s">
        <v>571</v>
      </c>
      <c r="C14" s="242" t="s">
        <v>2814</v>
      </c>
      <c r="D14" s="242" t="s">
        <v>1190</v>
      </c>
      <c r="E14" s="242" t="s">
        <v>1190</v>
      </c>
      <c r="F14" s="242" t="s">
        <v>1190</v>
      </c>
      <c r="G14" s="242" t="s">
        <v>1190</v>
      </c>
      <c r="H14" s="243" t="s">
        <v>2815</v>
      </c>
    </row>
    <row r="15" spans="1:8" ht="24" customHeight="1">
      <c r="A15" s="241" t="s">
        <v>637</v>
      </c>
      <c r="B15" s="241" t="s">
        <v>638</v>
      </c>
      <c r="C15" s="242" t="s">
        <v>2816</v>
      </c>
      <c r="D15" s="242" t="s">
        <v>1190</v>
      </c>
      <c r="E15" s="242" t="s">
        <v>1190</v>
      </c>
      <c r="F15" s="242" t="s">
        <v>1190</v>
      </c>
      <c r="G15" s="242" t="s">
        <v>1190</v>
      </c>
      <c r="H15" s="243" t="s">
        <v>2817</v>
      </c>
    </row>
    <row r="16" spans="1:8" ht="24" customHeight="1">
      <c r="A16" s="241" t="s">
        <v>654</v>
      </c>
      <c r="B16" s="241" t="s">
        <v>655</v>
      </c>
      <c r="C16" s="242" t="s">
        <v>2818</v>
      </c>
      <c r="D16" s="242" t="s">
        <v>1190</v>
      </c>
      <c r="E16" s="242" t="s">
        <v>1190</v>
      </c>
      <c r="F16" s="242" t="s">
        <v>1190</v>
      </c>
      <c r="G16" s="243" t="s">
        <v>2819</v>
      </c>
      <c r="H16" s="243" t="s">
        <v>2820</v>
      </c>
    </row>
    <row r="17" spans="1:8" ht="24" customHeight="1">
      <c r="A17" s="241" t="s">
        <v>698</v>
      </c>
      <c r="B17" s="241" t="s">
        <v>699</v>
      </c>
      <c r="C17" s="242" t="s">
        <v>2821</v>
      </c>
      <c r="D17" s="242" t="s">
        <v>1190</v>
      </c>
      <c r="E17" s="242" t="s">
        <v>1190</v>
      </c>
      <c r="F17" s="243" t="s">
        <v>2822</v>
      </c>
      <c r="G17" s="243" t="s">
        <v>2823</v>
      </c>
      <c r="H17" s="243" t="s">
        <v>2823</v>
      </c>
    </row>
    <row r="18" spans="1:8" ht="24" customHeight="1">
      <c r="A18" s="241" t="s">
        <v>797</v>
      </c>
      <c r="B18" s="241" t="s">
        <v>798</v>
      </c>
      <c r="C18" s="242" t="s">
        <v>2824</v>
      </c>
      <c r="D18" s="242" t="s">
        <v>1190</v>
      </c>
      <c r="E18" s="242" t="s">
        <v>1190</v>
      </c>
      <c r="F18" s="242" t="s">
        <v>1190</v>
      </c>
      <c r="G18" s="242" t="s">
        <v>1190</v>
      </c>
      <c r="H18" s="242" t="s">
        <v>1190</v>
      </c>
    </row>
    <row r="19" spans="1:8" ht="24" customHeight="1">
      <c r="A19" s="241" t="s">
        <v>806</v>
      </c>
      <c r="B19" s="241" t="s">
        <v>807</v>
      </c>
      <c r="C19" s="242" t="s">
        <v>2825</v>
      </c>
      <c r="D19" s="242" t="s">
        <v>1190</v>
      </c>
      <c r="E19" s="242" t="s">
        <v>1190</v>
      </c>
      <c r="F19" s="242" t="s">
        <v>1190</v>
      </c>
      <c r="G19" s="242" t="s">
        <v>1190</v>
      </c>
      <c r="H19" s="243" t="s">
        <v>2826</v>
      </c>
    </row>
    <row r="20" spans="1:8" ht="24" customHeight="1">
      <c r="A20" s="241" t="s">
        <v>814</v>
      </c>
      <c r="B20" s="241" t="s">
        <v>815</v>
      </c>
      <c r="C20" s="242" t="s">
        <v>2827</v>
      </c>
      <c r="D20" s="242" t="s">
        <v>1190</v>
      </c>
      <c r="E20" s="242" t="s">
        <v>1190</v>
      </c>
      <c r="F20" s="242" t="s">
        <v>1190</v>
      </c>
      <c r="G20" s="242" t="s">
        <v>1190</v>
      </c>
      <c r="H20" s="243" t="s">
        <v>2828</v>
      </c>
    </row>
    <row r="21" spans="1:8" ht="24" customHeight="1">
      <c r="A21" s="241" t="s">
        <v>825</v>
      </c>
      <c r="B21" s="241" t="s">
        <v>826</v>
      </c>
      <c r="C21" s="242" t="s">
        <v>2829</v>
      </c>
      <c r="D21" s="243" t="s">
        <v>2830</v>
      </c>
      <c r="E21" s="243" t="s">
        <v>2831</v>
      </c>
      <c r="F21" s="243" t="s">
        <v>2832</v>
      </c>
      <c r="G21" s="242" t="s">
        <v>1190</v>
      </c>
      <c r="H21" s="242" t="s">
        <v>1190</v>
      </c>
    </row>
    <row r="22" spans="1:8" ht="24" customHeight="1">
      <c r="A22" s="241" t="s">
        <v>839</v>
      </c>
      <c r="B22" s="241" t="s">
        <v>840</v>
      </c>
      <c r="C22" s="242" t="s">
        <v>2833</v>
      </c>
      <c r="D22" s="242" t="s">
        <v>1190</v>
      </c>
      <c r="E22" s="242" t="s">
        <v>1190</v>
      </c>
      <c r="F22" s="242" t="s">
        <v>1190</v>
      </c>
      <c r="G22" s="242" t="s">
        <v>1190</v>
      </c>
      <c r="H22" s="242" t="s">
        <v>1190</v>
      </c>
    </row>
    <row r="23" spans="1:8" ht="24" customHeight="1">
      <c r="A23" s="241" t="s">
        <v>841</v>
      </c>
      <c r="B23" s="241" t="s">
        <v>842</v>
      </c>
      <c r="C23" s="242" t="s">
        <v>2834</v>
      </c>
      <c r="D23" s="242" t="s">
        <v>1190</v>
      </c>
      <c r="E23" s="242" t="s">
        <v>1190</v>
      </c>
      <c r="F23" s="242" t="s">
        <v>1190</v>
      </c>
      <c r="G23" s="242" t="s">
        <v>1190</v>
      </c>
      <c r="H23" s="242" t="s">
        <v>1190</v>
      </c>
    </row>
    <row r="24" spans="1:8">
      <c r="A24" s="259" t="s">
        <v>2835</v>
      </c>
      <c r="B24" s="259"/>
      <c r="C24" s="239"/>
      <c r="D24" s="244" t="s">
        <v>2836</v>
      </c>
      <c r="E24" s="244" t="s">
        <v>2837</v>
      </c>
      <c r="F24" s="244" t="s">
        <v>2838</v>
      </c>
      <c r="G24" s="244" t="s">
        <v>2839</v>
      </c>
      <c r="H24" s="244" t="s">
        <v>2840</v>
      </c>
    </row>
    <row r="25" spans="1:8">
      <c r="A25" s="259" t="s">
        <v>2841</v>
      </c>
      <c r="B25" s="259"/>
      <c r="C25" s="239"/>
      <c r="D25" s="244" t="s">
        <v>2842</v>
      </c>
      <c r="E25" s="244" t="s">
        <v>2843</v>
      </c>
      <c r="F25" s="244" t="s">
        <v>2844</v>
      </c>
      <c r="G25" s="244" t="s">
        <v>2845</v>
      </c>
      <c r="H25" s="244" t="s">
        <v>2846</v>
      </c>
    </row>
    <row r="26" spans="1:8">
      <c r="A26" s="259" t="s">
        <v>2847</v>
      </c>
      <c r="B26" s="259"/>
      <c r="C26" s="239"/>
      <c r="D26" s="244" t="s">
        <v>2836</v>
      </c>
      <c r="E26" s="244" t="s">
        <v>2848</v>
      </c>
      <c r="F26" s="244" t="s">
        <v>2849</v>
      </c>
      <c r="G26" s="244" t="s">
        <v>2850</v>
      </c>
      <c r="H26" s="244" t="s">
        <v>2851</v>
      </c>
    </row>
    <row r="27" spans="1:8">
      <c r="A27" s="259" t="s">
        <v>2852</v>
      </c>
      <c r="B27" s="259"/>
      <c r="C27" s="239"/>
      <c r="D27" s="244" t="s">
        <v>2853</v>
      </c>
      <c r="E27" s="244" t="s">
        <v>2854</v>
      </c>
      <c r="F27" s="244" t="s">
        <v>2855</v>
      </c>
      <c r="G27" s="244" t="s">
        <v>2856</v>
      </c>
      <c r="H27" s="244" t="s">
        <v>2857</v>
      </c>
    </row>
    <row r="28" spans="1:8">
      <c r="A28" s="5"/>
      <c r="B28" s="5"/>
      <c r="C28" s="5"/>
      <c r="D28" s="5"/>
      <c r="E28" s="5"/>
      <c r="F28" s="5"/>
      <c r="G28" s="5"/>
    </row>
    <row r="29" spans="1:8" ht="60" customHeight="1">
      <c r="A29" s="6"/>
      <c r="B29" s="6"/>
      <c r="C29" s="6"/>
      <c r="D29" s="6"/>
      <c r="E29" s="6"/>
      <c r="F29" s="6"/>
      <c r="G29" s="6"/>
    </row>
    <row r="30" spans="1:8" ht="69.95" customHeight="1">
      <c r="A30" s="260" t="s">
        <v>849</v>
      </c>
      <c r="B30" s="261"/>
      <c r="C30" s="261"/>
      <c r="D30" s="261"/>
      <c r="E30" s="261"/>
      <c r="F30" s="261"/>
      <c r="G30" s="261"/>
    </row>
  </sheetData>
  <mergeCells count="11">
    <mergeCell ref="A1:H1"/>
    <mergeCell ref="A25:B25"/>
    <mergeCell ref="A26:B26"/>
    <mergeCell ref="A27:B27"/>
    <mergeCell ref="A30:G30"/>
    <mergeCell ref="D2:E2"/>
    <mergeCell ref="F2:G2"/>
    <mergeCell ref="D3:E3"/>
    <mergeCell ref="F3:G3"/>
    <mergeCell ref="A4:G4"/>
    <mergeCell ref="A24:B24"/>
  </mergeCells>
  <pageMargins left="0.51181102362204722" right="0.51181102362204722" top="0.98425196850393704" bottom="0.98425196850393704" header="0.51181102362204722" footer="0.51181102362204722"/>
  <pageSetup paperSize="9" orientation="landscape" r:id="rId1"/>
  <headerFooter>
    <oddFooter xml:space="preserve">&amp;L &amp;C  -  -  / MT
(65) 3376-4200 / engenharia@nobres.mt.gov.br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3C72-7440-4ACF-BDDB-CC33D14C1328}">
  <sheetPr>
    <pageSetUpPr fitToPage="1"/>
  </sheetPr>
  <dimension ref="A1:J212"/>
  <sheetViews>
    <sheetView showOutlineSymbols="0" showWhiteSpace="0" topLeftCell="A2" zoomScaleNormal="100" workbookViewId="0">
      <selection activeCell="N11" sqref="N11"/>
    </sheetView>
  </sheetViews>
  <sheetFormatPr defaultRowHeight="14.25"/>
  <cols>
    <col min="1" max="2" width="11.42578125" style="4" bestFit="1" customWidth="1"/>
    <col min="3" max="3" width="15.140625" style="4" bestFit="1" customWidth="1"/>
    <col min="4" max="4" width="68.5703125" style="4" bestFit="1" customWidth="1"/>
    <col min="5" max="5" width="9.140625" style="4" bestFit="1" customWidth="1"/>
    <col min="6" max="10" width="14.85546875" style="4" bestFit="1" customWidth="1"/>
    <col min="11" max="16384" width="9.140625" style="4"/>
  </cols>
  <sheetData>
    <row r="1" spans="1:10">
      <c r="A1" s="433" t="s">
        <v>2859</v>
      </c>
      <c r="B1" s="433"/>
      <c r="C1" s="433"/>
      <c r="D1" s="433"/>
      <c r="E1" s="433"/>
      <c r="F1" s="433"/>
      <c r="G1" s="433"/>
      <c r="H1" s="433"/>
      <c r="I1" s="433"/>
      <c r="J1" s="433"/>
    </row>
    <row r="2" spans="1:10" ht="15">
      <c r="A2" s="237"/>
      <c r="B2" s="237"/>
      <c r="C2" s="237"/>
      <c r="D2" s="237" t="s">
        <v>297</v>
      </c>
      <c r="E2" s="262" t="s">
        <v>298</v>
      </c>
      <c r="F2" s="262"/>
      <c r="G2" s="262" t="s">
        <v>299</v>
      </c>
      <c r="H2" s="262"/>
      <c r="I2" s="262" t="s">
        <v>300</v>
      </c>
      <c r="J2" s="262"/>
    </row>
    <row r="3" spans="1:10" ht="80.099999999999994" customHeight="1">
      <c r="A3" s="239"/>
      <c r="B3" s="239"/>
      <c r="C3" s="239"/>
      <c r="D3" s="239" t="s">
        <v>301</v>
      </c>
      <c r="E3" s="259" t="s">
        <v>302</v>
      </c>
      <c r="F3" s="259"/>
      <c r="G3" s="259" t="s">
        <v>303</v>
      </c>
      <c r="H3" s="259"/>
      <c r="I3" s="259" t="s">
        <v>304</v>
      </c>
      <c r="J3" s="259"/>
    </row>
    <row r="4" spans="1:10" ht="15">
      <c r="A4" s="263" t="s">
        <v>305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0" ht="30" customHeight="1">
      <c r="A5" s="237" t="s">
        <v>306</v>
      </c>
      <c r="B5" s="240" t="s">
        <v>307</v>
      </c>
      <c r="C5" s="237" t="s">
        <v>308</v>
      </c>
      <c r="D5" s="237" t="s">
        <v>309</v>
      </c>
      <c r="E5" s="245" t="s">
        <v>310</v>
      </c>
      <c r="F5" s="240" t="s">
        <v>311</v>
      </c>
      <c r="G5" s="240" t="s">
        <v>312</v>
      </c>
      <c r="H5" s="240" t="s">
        <v>313</v>
      </c>
      <c r="I5" s="240" t="s">
        <v>288</v>
      </c>
      <c r="J5" s="240" t="s">
        <v>314</v>
      </c>
    </row>
    <row r="6" spans="1:10" ht="24" customHeight="1">
      <c r="A6" s="241" t="s">
        <v>315</v>
      </c>
      <c r="B6" s="241"/>
      <c r="C6" s="241"/>
      <c r="D6" s="241" t="s">
        <v>316</v>
      </c>
      <c r="E6" s="241"/>
      <c r="F6" s="242"/>
      <c r="G6" s="241"/>
      <c r="H6" s="241"/>
      <c r="I6" s="246">
        <v>82507.72</v>
      </c>
      <c r="J6" s="247">
        <v>6.4420469241795716E-2</v>
      </c>
    </row>
    <row r="7" spans="1:10" ht="39" customHeight="1">
      <c r="A7" s="248" t="s">
        <v>317</v>
      </c>
      <c r="B7" s="249" t="s">
        <v>318</v>
      </c>
      <c r="C7" s="248" t="s">
        <v>319</v>
      </c>
      <c r="D7" s="248" t="s">
        <v>320</v>
      </c>
      <c r="E7" s="250" t="s">
        <v>321</v>
      </c>
      <c r="F7" s="249">
        <v>3.125</v>
      </c>
      <c r="G7" s="251">
        <v>315.42</v>
      </c>
      <c r="H7" s="251">
        <v>385.44</v>
      </c>
      <c r="I7" s="251">
        <v>1204.5</v>
      </c>
      <c r="J7" s="252">
        <v>9.4045084752969715E-4</v>
      </c>
    </row>
    <row r="8" spans="1:10" ht="39" customHeight="1">
      <c r="A8" s="248" t="s">
        <v>322</v>
      </c>
      <c r="B8" s="249" t="s">
        <v>323</v>
      </c>
      <c r="C8" s="248" t="s">
        <v>319</v>
      </c>
      <c r="D8" s="248" t="s">
        <v>324</v>
      </c>
      <c r="E8" s="250" t="s">
        <v>321</v>
      </c>
      <c r="F8" s="253" t="e">
        <f>'MEMORIAL DE CÁLCULO 01'!#REF!</f>
        <v>#REF!</v>
      </c>
      <c r="G8" s="251">
        <v>10.48</v>
      </c>
      <c r="H8" s="251">
        <v>12.8</v>
      </c>
      <c r="I8" s="251">
        <v>12032.89</v>
      </c>
      <c r="J8" s="252">
        <v>9.3950532160494964E-3</v>
      </c>
    </row>
    <row r="9" spans="1:10" ht="26.1" customHeight="1">
      <c r="A9" s="248" t="s">
        <v>325</v>
      </c>
      <c r="B9" s="249" t="s">
        <v>326</v>
      </c>
      <c r="C9" s="248" t="s">
        <v>319</v>
      </c>
      <c r="D9" s="248" t="s">
        <v>327</v>
      </c>
      <c r="E9" s="250" t="s">
        <v>321</v>
      </c>
      <c r="F9" s="253" t="e">
        <f>'MEMORIAL DE CÁLCULO 01'!#REF!</f>
        <v>#REF!</v>
      </c>
      <c r="G9" s="251">
        <v>8.17</v>
      </c>
      <c r="H9" s="251">
        <v>9.98</v>
      </c>
      <c r="I9" s="251">
        <v>871.85</v>
      </c>
      <c r="J9" s="252">
        <v>6.8072401114052845E-4</v>
      </c>
    </row>
    <row r="10" spans="1:10" ht="26.1" customHeight="1">
      <c r="A10" s="248" t="s">
        <v>328</v>
      </c>
      <c r="B10" s="249" t="s">
        <v>329</v>
      </c>
      <c r="C10" s="248" t="s">
        <v>319</v>
      </c>
      <c r="D10" s="248" t="s">
        <v>330</v>
      </c>
      <c r="E10" s="250" t="s">
        <v>321</v>
      </c>
      <c r="F10" s="253">
        <f>'MEMORIAL DE CÁLCULO 01'!E43</f>
        <v>38.04</v>
      </c>
      <c r="G10" s="251">
        <v>30.44</v>
      </c>
      <c r="H10" s="251">
        <v>37.19</v>
      </c>
      <c r="I10" s="251">
        <v>3624.53</v>
      </c>
      <c r="J10" s="252">
        <v>2.8299645582372879E-3</v>
      </c>
    </row>
    <row r="11" spans="1:10" ht="26.1" customHeight="1">
      <c r="A11" s="248" t="s">
        <v>331</v>
      </c>
      <c r="B11" s="249" t="s">
        <v>332</v>
      </c>
      <c r="C11" s="248" t="s">
        <v>319</v>
      </c>
      <c r="D11" s="248" t="s">
        <v>333</v>
      </c>
      <c r="E11" s="250" t="s">
        <v>334</v>
      </c>
      <c r="F11" s="254">
        <f>'ILUMINAÇÃO E TOMADAS'!B18</f>
        <v>166</v>
      </c>
      <c r="G11" s="251">
        <v>1.1499999999999999</v>
      </c>
      <c r="H11" s="251">
        <v>1.4</v>
      </c>
      <c r="I11" s="251">
        <v>232.4</v>
      </c>
      <c r="J11" s="252">
        <v>1.8145353006716614E-4</v>
      </c>
    </row>
    <row r="12" spans="1:10" ht="26.1" customHeight="1">
      <c r="A12" s="248" t="s">
        <v>335</v>
      </c>
      <c r="B12" s="249" t="s">
        <v>336</v>
      </c>
      <c r="C12" s="248" t="s">
        <v>319</v>
      </c>
      <c r="D12" s="248" t="s">
        <v>337</v>
      </c>
      <c r="E12" s="250" t="s">
        <v>338</v>
      </c>
      <c r="F12" s="249">
        <v>5.52</v>
      </c>
      <c r="G12" s="251">
        <v>541.21</v>
      </c>
      <c r="H12" s="251">
        <v>661.35</v>
      </c>
      <c r="I12" s="251">
        <v>3650.65</v>
      </c>
      <c r="J12" s="252">
        <v>2.8503585608420832E-3</v>
      </c>
    </row>
    <row r="13" spans="1:10" ht="26.1" customHeight="1">
      <c r="A13" s="248" t="s">
        <v>339</v>
      </c>
      <c r="B13" s="249" t="s">
        <v>340</v>
      </c>
      <c r="C13" s="248" t="s">
        <v>319</v>
      </c>
      <c r="D13" s="248" t="s">
        <v>341</v>
      </c>
      <c r="E13" s="250" t="s">
        <v>338</v>
      </c>
      <c r="F13" s="249">
        <f>'MEMORIAL DE CÁLCULO 01'!D10</f>
        <v>83.170500000000004</v>
      </c>
      <c r="G13" s="251">
        <v>50.31</v>
      </c>
      <c r="H13" s="251">
        <v>61.47</v>
      </c>
      <c r="I13" s="251">
        <v>5114.3</v>
      </c>
      <c r="J13" s="252">
        <v>3.993148833143321E-3</v>
      </c>
    </row>
    <row r="14" spans="1:10" ht="26.1" customHeight="1">
      <c r="A14" s="248" t="s">
        <v>342</v>
      </c>
      <c r="B14" s="249" t="s">
        <v>343</v>
      </c>
      <c r="C14" s="248" t="s">
        <v>319</v>
      </c>
      <c r="D14" s="248" t="s">
        <v>344</v>
      </c>
      <c r="E14" s="250" t="s">
        <v>334</v>
      </c>
      <c r="F14" s="254">
        <f>'ILUMINAÇÃO E TOMADAS'!B17</f>
        <v>292</v>
      </c>
      <c r="G14" s="251">
        <v>0.6</v>
      </c>
      <c r="H14" s="251">
        <v>0.73</v>
      </c>
      <c r="I14" s="251">
        <v>213.16</v>
      </c>
      <c r="J14" s="252">
        <v>1.6643130150222521E-4</v>
      </c>
    </row>
    <row r="15" spans="1:10" ht="26.1" customHeight="1">
      <c r="A15" s="248" t="s">
        <v>345</v>
      </c>
      <c r="B15" s="249" t="s">
        <v>346</v>
      </c>
      <c r="C15" s="248" t="s">
        <v>319</v>
      </c>
      <c r="D15" s="248" t="s">
        <v>347</v>
      </c>
      <c r="E15" s="250" t="s">
        <v>321</v>
      </c>
      <c r="F15" s="249">
        <v>9</v>
      </c>
      <c r="G15" s="251">
        <v>959.9</v>
      </c>
      <c r="H15" s="251">
        <v>1172.99</v>
      </c>
      <c r="I15" s="251">
        <v>10556.91</v>
      </c>
      <c r="J15" s="252">
        <v>8.242635912656485E-3</v>
      </c>
    </row>
    <row r="16" spans="1:10" ht="24" customHeight="1">
      <c r="A16" s="248" t="s">
        <v>348</v>
      </c>
      <c r="B16" s="249" t="s">
        <v>349</v>
      </c>
      <c r="C16" s="248" t="s">
        <v>319</v>
      </c>
      <c r="D16" s="248" t="s">
        <v>350</v>
      </c>
      <c r="E16" s="250" t="s">
        <v>351</v>
      </c>
      <c r="F16" s="249">
        <v>1440</v>
      </c>
      <c r="G16" s="251">
        <v>24.26</v>
      </c>
      <c r="H16" s="251">
        <v>29.64</v>
      </c>
      <c r="I16" s="251">
        <v>42681.599999999999</v>
      </c>
      <c r="J16" s="252">
        <v>3.3324987043523061E-2</v>
      </c>
    </row>
    <row r="17" spans="1:10" ht="26.1" customHeight="1">
      <c r="A17" s="248" t="s">
        <v>352</v>
      </c>
      <c r="B17" s="249" t="s">
        <v>353</v>
      </c>
      <c r="C17" s="248" t="s">
        <v>319</v>
      </c>
      <c r="D17" s="248" t="s">
        <v>354</v>
      </c>
      <c r="E17" s="250" t="s">
        <v>321</v>
      </c>
      <c r="F17" s="253">
        <f>'MEMORIAL DE CÁLCULO 01'!G163</f>
        <v>269.35249999999996</v>
      </c>
      <c r="G17" s="251">
        <v>2.88</v>
      </c>
      <c r="H17" s="251">
        <v>3.51</v>
      </c>
      <c r="I17" s="251">
        <v>945.41</v>
      </c>
      <c r="J17" s="252">
        <v>7.3815826962478294E-4</v>
      </c>
    </row>
    <row r="18" spans="1:10" ht="39" customHeight="1">
      <c r="A18" s="248" t="s">
        <v>355</v>
      </c>
      <c r="B18" s="249" t="s">
        <v>356</v>
      </c>
      <c r="C18" s="248" t="s">
        <v>319</v>
      </c>
      <c r="D18" s="248" t="s">
        <v>357</v>
      </c>
      <c r="E18" s="250" t="s">
        <v>358</v>
      </c>
      <c r="F18" s="249">
        <f>'MEMORIAL DE CÁLCULO 01'!E165</f>
        <v>20.350000000000001</v>
      </c>
      <c r="G18" s="251">
        <v>55.48</v>
      </c>
      <c r="H18" s="251">
        <v>67.790000000000006</v>
      </c>
      <c r="I18" s="251">
        <v>1379.52</v>
      </c>
      <c r="J18" s="252">
        <v>1.0771031574795915E-3</v>
      </c>
    </row>
    <row r="19" spans="1:10" ht="24" customHeight="1">
      <c r="A19" s="241" t="s">
        <v>359</v>
      </c>
      <c r="B19" s="241"/>
      <c r="C19" s="241"/>
      <c r="D19" s="241" t="s">
        <v>360</v>
      </c>
      <c r="E19" s="241"/>
      <c r="F19" s="242"/>
      <c r="G19" s="241"/>
      <c r="H19" s="241"/>
      <c r="I19" s="246">
        <v>59045.08</v>
      </c>
      <c r="J19" s="247">
        <v>4.6101283128649875E-2</v>
      </c>
    </row>
    <row r="20" spans="1:10" ht="24" customHeight="1">
      <c r="A20" s="248" t="s">
        <v>361</v>
      </c>
      <c r="B20" s="249" t="s">
        <v>362</v>
      </c>
      <c r="C20" s="248" t="s">
        <v>363</v>
      </c>
      <c r="D20" s="248" t="s">
        <v>364</v>
      </c>
      <c r="E20" s="250" t="s">
        <v>334</v>
      </c>
      <c r="F20" s="249">
        <v>1</v>
      </c>
      <c r="G20" s="251">
        <v>48318.400000000001</v>
      </c>
      <c r="H20" s="251">
        <v>59045.08</v>
      </c>
      <c r="I20" s="251">
        <v>59045.08</v>
      </c>
      <c r="J20" s="252">
        <v>4.6101283128649875E-2</v>
      </c>
    </row>
    <row r="21" spans="1:10" ht="24" customHeight="1">
      <c r="A21" s="241" t="s">
        <v>365</v>
      </c>
      <c r="B21" s="241"/>
      <c r="C21" s="241"/>
      <c r="D21" s="241" t="s">
        <v>366</v>
      </c>
      <c r="E21" s="241"/>
      <c r="F21" s="242"/>
      <c r="G21" s="241"/>
      <c r="H21" s="241"/>
      <c r="I21" s="246">
        <v>201530.99</v>
      </c>
      <c r="J21" s="247">
        <v>0.15735159016106179</v>
      </c>
    </row>
    <row r="22" spans="1:10" ht="39" customHeight="1">
      <c r="A22" s="248" t="s">
        <v>367</v>
      </c>
      <c r="B22" s="249" t="s">
        <v>368</v>
      </c>
      <c r="C22" s="248" t="s">
        <v>319</v>
      </c>
      <c r="D22" s="248" t="s">
        <v>369</v>
      </c>
      <c r="E22" s="250" t="s">
        <v>321</v>
      </c>
      <c r="F22" s="251">
        <f>'MEMORIAL DE CÁLCULO 02'!B67</f>
        <v>1074</v>
      </c>
      <c r="G22" s="251">
        <v>48.81</v>
      </c>
      <c r="H22" s="251">
        <v>59.64</v>
      </c>
      <c r="I22" s="251">
        <v>64053.36</v>
      </c>
      <c r="J22" s="252">
        <v>5.001165354846393E-2</v>
      </c>
    </row>
    <row r="23" spans="1:10" ht="65.099999999999994" customHeight="1">
      <c r="A23" s="248" t="s">
        <v>370</v>
      </c>
      <c r="B23" s="249" t="s">
        <v>371</v>
      </c>
      <c r="C23" s="248" t="s">
        <v>319</v>
      </c>
      <c r="D23" s="248" t="s">
        <v>372</v>
      </c>
      <c r="E23" s="250" t="s">
        <v>321</v>
      </c>
      <c r="F23" s="251">
        <f>'MEMORIAL DE CÁLCULO 02'!B67</f>
        <v>1074</v>
      </c>
      <c r="G23" s="251">
        <v>98.4</v>
      </c>
      <c r="H23" s="251">
        <v>120.24</v>
      </c>
      <c r="I23" s="251">
        <v>129137.76</v>
      </c>
      <c r="J23" s="252">
        <v>0.10082832365303995</v>
      </c>
    </row>
    <row r="24" spans="1:10" ht="39" customHeight="1">
      <c r="A24" s="248" t="s">
        <v>373</v>
      </c>
      <c r="B24" s="249" t="s">
        <v>374</v>
      </c>
      <c r="C24" s="248" t="s">
        <v>319</v>
      </c>
      <c r="D24" s="248" t="s">
        <v>375</v>
      </c>
      <c r="E24" s="250" t="s">
        <v>321</v>
      </c>
      <c r="F24" s="249">
        <f>'MEMORIAL DE CÁLCULO 01'!B96</f>
        <v>379.43</v>
      </c>
      <c r="G24" s="251">
        <v>17.989999999999998</v>
      </c>
      <c r="H24" s="251">
        <v>21.98</v>
      </c>
      <c r="I24" s="251">
        <v>8339.8700000000008</v>
      </c>
      <c r="J24" s="252">
        <v>6.5116129595579044E-3</v>
      </c>
    </row>
    <row r="25" spans="1:10" ht="24" customHeight="1">
      <c r="A25" s="241" t="s">
        <v>376</v>
      </c>
      <c r="B25" s="241"/>
      <c r="C25" s="241"/>
      <c r="D25" s="241" t="s">
        <v>115</v>
      </c>
      <c r="E25" s="241"/>
      <c r="F25" s="242"/>
      <c r="G25" s="241"/>
      <c r="H25" s="241"/>
      <c r="I25" s="246">
        <v>126326.52</v>
      </c>
      <c r="J25" s="247">
        <v>9.8633360564115605E-2</v>
      </c>
    </row>
    <row r="26" spans="1:10" ht="39" customHeight="1">
      <c r="A26" s="248" t="s">
        <v>377</v>
      </c>
      <c r="B26" s="249" t="s">
        <v>378</v>
      </c>
      <c r="C26" s="248" t="s">
        <v>319</v>
      </c>
      <c r="D26" s="248" t="s">
        <v>379</v>
      </c>
      <c r="E26" s="250" t="s">
        <v>321</v>
      </c>
      <c r="F26" s="253" t="e">
        <f>'MEMORIAL DE CÁLCULO 01'!#REF!</f>
        <v>#REF!</v>
      </c>
      <c r="G26" s="251">
        <v>74.349999999999994</v>
      </c>
      <c r="H26" s="251">
        <v>90.85</v>
      </c>
      <c r="I26" s="251">
        <v>74231.710000000006</v>
      </c>
      <c r="J26" s="252">
        <v>5.7958716963950767E-2</v>
      </c>
    </row>
    <row r="27" spans="1:10" ht="26.1" customHeight="1">
      <c r="A27" s="248" t="s">
        <v>380</v>
      </c>
      <c r="B27" s="249" t="s">
        <v>381</v>
      </c>
      <c r="C27" s="248" t="s">
        <v>319</v>
      </c>
      <c r="D27" s="248" t="s">
        <v>382</v>
      </c>
      <c r="E27" s="250" t="s">
        <v>321</v>
      </c>
      <c r="F27" s="249">
        <v>1375.91</v>
      </c>
      <c r="G27" s="251">
        <v>3.13</v>
      </c>
      <c r="H27" s="251">
        <v>3.82</v>
      </c>
      <c r="I27" s="251">
        <v>5255.97</v>
      </c>
      <c r="J27" s="252">
        <v>4.1037620930599109E-3</v>
      </c>
    </row>
    <row r="28" spans="1:10" ht="26.1" customHeight="1">
      <c r="A28" s="248" t="s">
        <v>383</v>
      </c>
      <c r="B28" s="249" t="s">
        <v>384</v>
      </c>
      <c r="C28" s="248" t="s">
        <v>319</v>
      </c>
      <c r="D28" s="248" t="s">
        <v>385</v>
      </c>
      <c r="E28" s="250" t="s">
        <v>321</v>
      </c>
      <c r="F28" s="249">
        <v>1375.91</v>
      </c>
      <c r="G28" s="251">
        <v>11.33</v>
      </c>
      <c r="H28" s="251">
        <v>13.84</v>
      </c>
      <c r="I28" s="251">
        <v>19042.59</v>
      </c>
      <c r="J28" s="252">
        <v>1.4868094565928216E-2</v>
      </c>
    </row>
    <row r="29" spans="1:10" ht="39" customHeight="1">
      <c r="A29" s="248" t="s">
        <v>386</v>
      </c>
      <c r="B29" s="249" t="s">
        <v>387</v>
      </c>
      <c r="C29" s="248" t="s">
        <v>319</v>
      </c>
      <c r="D29" s="248" t="s">
        <v>388</v>
      </c>
      <c r="E29" s="250" t="s">
        <v>321</v>
      </c>
      <c r="F29" s="251">
        <f>'Planilha Geral Sapatas+110V'!D137</f>
        <v>460.27</v>
      </c>
      <c r="G29" s="251">
        <v>1.47</v>
      </c>
      <c r="H29" s="251">
        <v>1.79</v>
      </c>
      <c r="I29" s="251">
        <v>823.88</v>
      </c>
      <c r="J29" s="252">
        <v>6.4326994127253379E-4</v>
      </c>
    </row>
    <row r="30" spans="1:10" ht="39" customHeight="1">
      <c r="A30" s="248" t="s">
        <v>389</v>
      </c>
      <c r="B30" s="249" t="s">
        <v>390</v>
      </c>
      <c r="C30" s="248" t="s">
        <v>363</v>
      </c>
      <c r="D30" s="248" t="s">
        <v>391</v>
      </c>
      <c r="E30" s="250" t="s">
        <v>321</v>
      </c>
      <c r="F30" s="251">
        <f>'Planilha Geral Sapatas+110V'!D137</f>
        <v>460.27</v>
      </c>
      <c r="G30" s="251">
        <v>18.03</v>
      </c>
      <c r="H30" s="251">
        <v>22.03</v>
      </c>
      <c r="I30" s="251">
        <v>10139.74</v>
      </c>
      <c r="J30" s="252">
        <v>7.9169174568125954E-3</v>
      </c>
    </row>
    <row r="31" spans="1:10" ht="26.1" customHeight="1">
      <c r="A31" s="248" t="s">
        <v>392</v>
      </c>
      <c r="B31" s="249" t="s">
        <v>393</v>
      </c>
      <c r="C31" s="248" t="s">
        <v>319</v>
      </c>
      <c r="D31" s="248" t="s">
        <v>394</v>
      </c>
      <c r="E31" s="250" t="s">
        <v>321</v>
      </c>
      <c r="F31" s="253">
        <f>'MEMORIAL DE CÁLCULO 02'!C97</f>
        <v>576.1686704776082</v>
      </c>
      <c r="G31" s="251">
        <v>12.01</v>
      </c>
      <c r="H31" s="251">
        <v>14.67</v>
      </c>
      <c r="I31" s="251">
        <v>8452.41</v>
      </c>
      <c r="J31" s="252">
        <v>6.5994820657272624E-3</v>
      </c>
    </row>
    <row r="32" spans="1:10" ht="24" customHeight="1">
      <c r="A32" s="248" t="s">
        <v>395</v>
      </c>
      <c r="B32" s="249" t="s">
        <v>396</v>
      </c>
      <c r="C32" s="248" t="s">
        <v>397</v>
      </c>
      <c r="D32" s="248" t="s">
        <v>398</v>
      </c>
      <c r="E32" s="250" t="s">
        <v>321</v>
      </c>
      <c r="F32" s="249">
        <v>0.72</v>
      </c>
      <c r="G32" s="251">
        <v>461.49</v>
      </c>
      <c r="H32" s="251">
        <v>563.94000000000005</v>
      </c>
      <c r="I32" s="251">
        <v>406.03</v>
      </c>
      <c r="J32" s="252">
        <v>3.1702055427354335E-4</v>
      </c>
    </row>
    <row r="33" spans="1:10" ht="26.1" customHeight="1">
      <c r="A33" s="248" t="s">
        <v>399</v>
      </c>
      <c r="B33" s="249" t="s">
        <v>384</v>
      </c>
      <c r="C33" s="248" t="s">
        <v>319</v>
      </c>
      <c r="D33" s="248" t="s">
        <v>385</v>
      </c>
      <c r="E33" s="250" t="s">
        <v>321</v>
      </c>
      <c r="F33" s="253">
        <f>'MEMORIAL DE CÁLCULO 02'!C97</f>
        <v>576.1686704776082</v>
      </c>
      <c r="G33" s="251">
        <v>11.33</v>
      </c>
      <c r="H33" s="251">
        <v>13.84</v>
      </c>
      <c r="I33" s="251">
        <v>7974.19</v>
      </c>
      <c r="J33" s="252">
        <v>6.2260969230907726E-3</v>
      </c>
    </row>
    <row r="34" spans="1:10" ht="24" customHeight="1">
      <c r="A34" s="241" t="s">
        <v>400</v>
      </c>
      <c r="B34" s="241"/>
      <c r="C34" s="241"/>
      <c r="D34" s="241" t="s">
        <v>401</v>
      </c>
      <c r="E34" s="241"/>
      <c r="F34" s="242"/>
      <c r="G34" s="241"/>
      <c r="H34" s="241"/>
      <c r="I34" s="246">
        <v>87606.61</v>
      </c>
      <c r="J34" s="247">
        <v>6.8401586238027098E-2</v>
      </c>
    </row>
    <row r="35" spans="1:10" ht="39" customHeight="1">
      <c r="A35" s="248" t="s">
        <v>402</v>
      </c>
      <c r="B35" s="249" t="s">
        <v>403</v>
      </c>
      <c r="C35" s="248" t="s">
        <v>363</v>
      </c>
      <c r="D35" s="248" t="s">
        <v>404</v>
      </c>
      <c r="E35" s="250" t="s">
        <v>321</v>
      </c>
      <c r="F35" s="251">
        <f>'Planilha Geral Sapatas+110V'!D107</f>
        <v>1264.78</v>
      </c>
      <c r="G35" s="251">
        <v>13.46</v>
      </c>
      <c r="H35" s="251">
        <v>16.440000000000001</v>
      </c>
      <c r="I35" s="251">
        <v>20792.98</v>
      </c>
      <c r="J35" s="252">
        <v>1.6234766013838144E-2</v>
      </c>
    </row>
    <row r="36" spans="1:10" ht="26.1" customHeight="1">
      <c r="A36" s="248" t="s">
        <v>405</v>
      </c>
      <c r="B36" s="249" t="s">
        <v>406</v>
      </c>
      <c r="C36" s="248" t="s">
        <v>319</v>
      </c>
      <c r="D36" s="248" t="s">
        <v>407</v>
      </c>
      <c r="E36" s="250" t="s">
        <v>321</v>
      </c>
      <c r="F36" s="249" t="e">
        <f>'MEMORIAL DE CÁLCULO 01'!#REF!</f>
        <v>#REF!</v>
      </c>
      <c r="G36" s="251">
        <v>13.39</v>
      </c>
      <c r="H36" s="251">
        <v>16.36</v>
      </c>
      <c r="I36" s="251">
        <v>17579.63</v>
      </c>
      <c r="J36" s="252">
        <v>1.3725843032593185E-2</v>
      </c>
    </row>
    <row r="37" spans="1:10" ht="39" customHeight="1">
      <c r="A37" s="248" t="s">
        <v>408</v>
      </c>
      <c r="B37" s="249" t="s">
        <v>409</v>
      </c>
      <c r="C37" s="248" t="s">
        <v>319</v>
      </c>
      <c r="D37" s="248" t="s">
        <v>410</v>
      </c>
      <c r="E37" s="250" t="s">
        <v>321</v>
      </c>
      <c r="F37" s="251">
        <f>'Planilha Geral Sapatas+110V'!D118</f>
        <v>221.45</v>
      </c>
      <c r="G37" s="251">
        <v>110.61</v>
      </c>
      <c r="H37" s="251">
        <v>135.16</v>
      </c>
      <c r="I37" s="251">
        <v>29931.18</v>
      </c>
      <c r="J37" s="252">
        <v>2.3369699957296739E-2</v>
      </c>
    </row>
    <row r="38" spans="1:10" ht="26.1" customHeight="1">
      <c r="A38" s="248" t="s">
        <v>411</v>
      </c>
      <c r="B38" s="249" t="s">
        <v>412</v>
      </c>
      <c r="C38" s="248" t="s">
        <v>363</v>
      </c>
      <c r="D38" s="248" t="s">
        <v>413</v>
      </c>
      <c r="E38" s="250" t="s">
        <v>358</v>
      </c>
      <c r="F38" s="249">
        <f>'MEMORIAL DE CÁLCULO 01'!B127</f>
        <v>0</v>
      </c>
      <c r="G38" s="251">
        <v>35.450000000000003</v>
      </c>
      <c r="H38" s="251">
        <v>43.31</v>
      </c>
      <c r="I38" s="251">
        <v>5870.67</v>
      </c>
      <c r="J38" s="252">
        <v>4.5837082416497858E-3</v>
      </c>
    </row>
    <row r="39" spans="1:10" ht="39" customHeight="1">
      <c r="A39" s="248" t="s">
        <v>414</v>
      </c>
      <c r="B39" s="249" t="s">
        <v>415</v>
      </c>
      <c r="C39" s="248" t="s">
        <v>319</v>
      </c>
      <c r="D39" s="248" t="s">
        <v>416</v>
      </c>
      <c r="E39" s="250" t="s">
        <v>358</v>
      </c>
      <c r="F39" s="249">
        <f>'Plan Geral  B_110V'!G163</f>
        <v>243.16</v>
      </c>
      <c r="G39" s="251">
        <v>45.21</v>
      </c>
      <c r="H39" s="251">
        <v>55.24</v>
      </c>
      <c r="I39" s="251">
        <v>13432.15</v>
      </c>
      <c r="J39" s="252">
        <v>1.048756899264925E-2</v>
      </c>
    </row>
    <row r="40" spans="1:10" ht="24" customHeight="1">
      <c r="A40" s="241" t="s">
        <v>417</v>
      </c>
      <c r="B40" s="241"/>
      <c r="C40" s="241"/>
      <c r="D40" s="241" t="s">
        <v>273</v>
      </c>
      <c r="E40" s="241"/>
      <c r="F40" s="242"/>
      <c r="G40" s="241"/>
      <c r="H40" s="241"/>
      <c r="I40" s="246">
        <v>36355.72</v>
      </c>
      <c r="J40" s="247">
        <v>2.8385859432588097E-2</v>
      </c>
    </row>
    <row r="41" spans="1:10" ht="26.1" customHeight="1">
      <c r="A41" s="248" t="s">
        <v>418</v>
      </c>
      <c r="B41" s="249" t="s">
        <v>419</v>
      </c>
      <c r="C41" s="248" t="s">
        <v>420</v>
      </c>
      <c r="D41" s="248" t="s">
        <v>421</v>
      </c>
      <c r="E41" s="250" t="s">
        <v>334</v>
      </c>
      <c r="F41" s="249">
        <f>'ILUMINAÇÃO E TOMADAS'!C21</f>
        <v>16</v>
      </c>
      <c r="G41" s="251">
        <v>294.3</v>
      </c>
      <c r="H41" s="251">
        <v>359.63</v>
      </c>
      <c r="I41" s="251">
        <v>5754.08</v>
      </c>
      <c r="J41" s="252">
        <v>4.4926769719831295E-3</v>
      </c>
    </row>
    <row r="42" spans="1:10" ht="39" customHeight="1">
      <c r="A42" s="248" t="s">
        <v>422</v>
      </c>
      <c r="B42" s="249" t="s">
        <v>423</v>
      </c>
      <c r="C42" s="248" t="s">
        <v>363</v>
      </c>
      <c r="D42" s="248" t="s">
        <v>424</v>
      </c>
      <c r="E42" s="250" t="s">
        <v>334</v>
      </c>
      <c r="F42" s="249">
        <f>'ILUMINAÇÃO E TOMADAS'!C22</f>
        <v>115</v>
      </c>
      <c r="G42" s="251">
        <v>60.52</v>
      </c>
      <c r="H42" s="251">
        <v>73.95</v>
      </c>
      <c r="I42" s="251">
        <v>8504.25</v>
      </c>
      <c r="J42" s="252">
        <v>6.6399577584926751E-3</v>
      </c>
    </row>
    <row r="43" spans="1:10" ht="39" customHeight="1">
      <c r="A43" s="248" t="s">
        <v>425</v>
      </c>
      <c r="B43" s="249" t="s">
        <v>431</v>
      </c>
      <c r="C43" s="248" t="s">
        <v>319</v>
      </c>
      <c r="D43" s="248" t="s">
        <v>432</v>
      </c>
      <c r="E43" s="250" t="s">
        <v>334</v>
      </c>
      <c r="F43" s="249">
        <f>'ILUMINAÇÃO E TOMADAS'!C13</f>
        <v>26</v>
      </c>
      <c r="G43" s="251">
        <v>113.23</v>
      </c>
      <c r="H43" s="251">
        <v>138.36000000000001</v>
      </c>
      <c r="I43" s="251">
        <v>3597.36</v>
      </c>
      <c r="J43" s="252">
        <v>2.8087507354665267E-3</v>
      </c>
    </row>
    <row r="44" spans="1:10" ht="39" customHeight="1">
      <c r="A44" s="248" t="s">
        <v>426</v>
      </c>
      <c r="B44" s="249" t="s">
        <v>427</v>
      </c>
      <c r="C44" s="248" t="s">
        <v>319</v>
      </c>
      <c r="D44" s="248" t="s">
        <v>428</v>
      </c>
      <c r="E44" s="250" t="s">
        <v>334</v>
      </c>
      <c r="F44" s="249">
        <f>'MEMORIAL DE CÁLCULO 02'!K64</f>
        <v>8</v>
      </c>
      <c r="G44" s="251">
        <v>28.51</v>
      </c>
      <c r="H44" s="251">
        <v>34.83</v>
      </c>
      <c r="I44" s="251">
        <v>278.64</v>
      </c>
      <c r="J44" s="252">
        <v>2.1755684861409283E-4</v>
      </c>
    </row>
    <row r="45" spans="1:10" ht="39" customHeight="1">
      <c r="A45" s="248" t="s">
        <v>429</v>
      </c>
      <c r="B45" s="249" t="s">
        <v>2757</v>
      </c>
      <c r="C45" s="248" t="s">
        <v>319</v>
      </c>
      <c r="D45" s="248" t="s">
        <v>2758</v>
      </c>
      <c r="E45" s="250" t="s">
        <v>334</v>
      </c>
      <c r="F45" s="249">
        <f>'ILUMINAÇÃO E TOMADAS'!C26</f>
        <v>66</v>
      </c>
      <c r="G45" s="251">
        <v>27.15</v>
      </c>
      <c r="H45" s="251">
        <v>33.17</v>
      </c>
      <c r="I45" s="251">
        <v>2189.2199999999998</v>
      </c>
      <c r="J45" s="252">
        <v>1.7093016226060304E-3</v>
      </c>
    </row>
    <row r="46" spans="1:10" ht="39" customHeight="1">
      <c r="A46" s="248" t="s">
        <v>430</v>
      </c>
      <c r="B46" s="249" t="s">
        <v>434</v>
      </c>
      <c r="C46" s="248" t="s">
        <v>319</v>
      </c>
      <c r="D46" s="248" t="s">
        <v>435</v>
      </c>
      <c r="E46" s="250" t="s">
        <v>334</v>
      </c>
      <c r="F46" s="249">
        <f>'ILUMINAÇÃO E TOMADAS'!C3</f>
        <v>17</v>
      </c>
      <c r="G46" s="251">
        <v>42.96</v>
      </c>
      <c r="H46" s="251">
        <v>52.49</v>
      </c>
      <c r="I46" s="251">
        <v>892.33</v>
      </c>
      <c r="J46" s="252">
        <v>6.9671440828241989E-4</v>
      </c>
    </row>
    <row r="47" spans="1:10" ht="39" customHeight="1">
      <c r="A47" s="248" t="s">
        <v>433</v>
      </c>
      <c r="B47" s="249" t="s">
        <v>630</v>
      </c>
      <c r="C47" s="248" t="s">
        <v>319</v>
      </c>
      <c r="D47" s="248" t="s">
        <v>631</v>
      </c>
      <c r="E47" s="250" t="s">
        <v>334</v>
      </c>
      <c r="F47" s="249">
        <f>'ILUMINAÇÃO E TOMADAS'!C25</f>
        <v>163</v>
      </c>
      <c r="G47" s="251">
        <v>31.97</v>
      </c>
      <c r="H47" s="251">
        <v>39.06</v>
      </c>
      <c r="I47" s="251">
        <v>6366.78</v>
      </c>
      <c r="J47" s="252">
        <v>4.9710615583521177E-3</v>
      </c>
    </row>
    <row r="48" spans="1:10" ht="39" customHeight="1">
      <c r="A48" s="248" t="s">
        <v>2759</v>
      </c>
      <c r="B48" s="249" t="s">
        <v>2760</v>
      </c>
      <c r="C48" s="248" t="s">
        <v>319</v>
      </c>
      <c r="D48" s="248" t="s">
        <v>2761</v>
      </c>
      <c r="E48" s="250" t="s">
        <v>334</v>
      </c>
      <c r="F48" s="249">
        <f>'ILUMINAÇÃO E TOMADAS'!C5</f>
        <v>3</v>
      </c>
      <c r="G48" s="251">
        <v>41.42</v>
      </c>
      <c r="H48" s="251">
        <v>50.61</v>
      </c>
      <c r="I48" s="251">
        <v>151.83000000000001</v>
      </c>
      <c r="J48" s="252">
        <v>1.1854599599869981E-4</v>
      </c>
    </row>
    <row r="49" spans="1:10" ht="39" customHeight="1">
      <c r="A49" s="248" t="s">
        <v>2762</v>
      </c>
      <c r="B49" s="249" t="s">
        <v>2763</v>
      </c>
      <c r="C49" s="248" t="s">
        <v>319</v>
      </c>
      <c r="D49" s="248" t="s">
        <v>2764</v>
      </c>
      <c r="E49" s="250" t="s">
        <v>334</v>
      </c>
      <c r="F49" s="249">
        <f>'ILUMINAÇÃO E TOMADAS'!C6</f>
        <v>2</v>
      </c>
      <c r="G49" s="251">
        <v>55.69</v>
      </c>
      <c r="H49" s="251">
        <v>68.05</v>
      </c>
      <c r="I49" s="251">
        <v>136.1</v>
      </c>
      <c r="J49" s="252">
        <v>1.0626430913141701E-4</v>
      </c>
    </row>
    <row r="50" spans="1:10" ht="39" customHeight="1">
      <c r="A50" s="248" t="s">
        <v>2765</v>
      </c>
      <c r="B50" s="249" t="s">
        <v>2766</v>
      </c>
      <c r="C50" s="248" t="s">
        <v>319</v>
      </c>
      <c r="D50" s="248" t="s">
        <v>2767</v>
      </c>
      <c r="E50" s="250" t="s">
        <v>334</v>
      </c>
      <c r="F50" s="249">
        <f>'ILUMINAÇÃO E TOMADAS'!C7</f>
        <v>28</v>
      </c>
      <c r="G50" s="251">
        <v>86.76</v>
      </c>
      <c r="H50" s="251">
        <v>106.02</v>
      </c>
      <c r="I50" s="251">
        <v>2968.56</v>
      </c>
      <c r="J50" s="252">
        <v>2.3177955732193922E-3</v>
      </c>
    </row>
    <row r="51" spans="1:10" ht="39" customHeight="1">
      <c r="A51" s="248" t="s">
        <v>2768</v>
      </c>
      <c r="B51" s="249" t="s">
        <v>2769</v>
      </c>
      <c r="C51" s="248" t="s">
        <v>319</v>
      </c>
      <c r="D51" s="248" t="s">
        <v>2770</v>
      </c>
      <c r="E51" s="250" t="s">
        <v>334</v>
      </c>
      <c r="F51" s="249">
        <f>'ILUMINAÇÃO E TOMADAS'!C8</f>
        <v>1</v>
      </c>
      <c r="G51" s="251">
        <v>72</v>
      </c>
      <c r="H51" s="251">
        <v>87.98</v>
      </c>
      <c r="I51" s="251">
        <v>87.98</v>
      </c>
      <c r="J51" s="252">
        <v>6.8693122096855752E-5</v>
      </c>
    </row>
    <row r="52" spans="1:10" ht="26.1" customHeight="1">
      <c r="A52" s="248" t="s">
        <v>2771</v>
      </c>
      <c r="B52" s="249" t="s">
        <v>633</v>
      </c>
      <c r="C52" s="248" t="s">
        <v>363</v>
      </c>
      <c r="D52" s="248" t="s">
        <v>634</v>
      </c>
      <c r="E52" s="250" t="s">
        <v>334</v>
      </c>
      <c r="F52" s="249">
        <f>'ILUMINAÇÃO E TOMADAS'!C41</f>
        <v>13</v>
      </c>
      <c r="G52" s="251">
        <v>338.65</v>
      </c>
      <c r="H52" s="251">
        <v>413.83</v>
      </c>
      <c r="I52" s="251">
        <v>5379.79</v>
      </c>
      <c r="J52" s="252">
        <v>4.2004384101550765E-3</v>
      </c>
    </row>
    <row r="53" spans="1:10" ht="26.1" customHeight="1">
      <c r="A53" s="248" t="s">
        <v>2772</v>
      </c>
      <c r="B53" s="249" t="s">
        <v>2773</v>
      </c>
      <c r="C53" s="248" t="s">
        <v>319</v>
      </c>
      <c r="D53" s="248" t="s">
        <v>2774</v>
      </c>
      <c r="E53" s="250" t="s">
        <v>334</v>
      </c>
      <c r="F53" s="249">
        <v>1</v>
      </c>
      <c r="G53" s="251">
        <v>39.94</v>
      </c>
      <c r="H53" s="251">
        <v>48.8</v>
      </c>
      <c r="I53" s="251">
        <v>48.8</v>
      </c>
      <c r="J53" s="252">
        <v>3.8102118189663116E-5</v>
      </c>
    </row>
    <row r="54" spans="1:10" ht="24" customHeight="1">
      <c r="A54" s="241" t="s">
        <v>436</v>
      </c>
      <c r="B54" s="241"/>
      <c r="C54" s="241"/>
      <c r="D54" s="241" t="s">
        <v>230</v>
      </c>
      <c r="E54" s="241"/>
      <c r="F54" s="242"/>
      <c r="G54" s="241"/>
      <c r="H54" s="241"/>
      <c r="I54" s="246">
        <v>192505.97</v>
      </c>
      <c r="J54" s="247">
        <v>0.14998755161636565</v>
      </c>
    </row>
    <row r="55" spans="1:10" ht="39" customHeight="1">
      <c r="A55" s="248" t="s">
        <v>437</v>
      </c>
      <c r="B55" s="249" t="s">
        <v>438</v>
      </c>
      <c r="C55" s="248" t="s">
        <v>319</v>
      </c>
      <c r="D55" s="248" t="s">
        <v>439</v>
      </c>
      <c r="E55" s="250" t="s">
        <v>334</v>
      </c>
      <c r="F55" s="249">
        <f>'MEMORIAL DE CÁLCULO 01'!E84</f>
        <v>10</v>
      </c>
      <c r="G55" s="251">
        <v>2042.29</v>
      </c>
      <c r="H55" s="251">
        <v>2495.67</v>
      </c>
      <c r="I55" s="251">
        <v>24956.7</v>
      </c>
      <c r="J55" s="252">
        <v>1.9485719939015687E-2</v>
      </c>
    </row>
    <row r="56" spans="1:10" ht="39" customHeight="1">
      <c r="A56" s="248" t="s">
        <v>440</v>
      </c>
      <c r="B56" s="249" t="s">
        <v>441</v>
      </c>
      <c r="C56" s="248" t="s">
        <v>319</v>
      </c>
      <c r="D56" s="248" t="s">
        <v>442</v>
      </c>
      <c r="E56" s="250" t="s">
        <v>321</v>
      </c>
      <c r="F56" s="253">
        <f>'MEMORIAL DE CÁLCULO 01'!B88</f>
        <v>77.290000000000006</v>
      </c>
      <c r="G56" s="251">
        <v>877.08</v>
      </c>
      <c r="H56" s="251">
        <v>1071.79</v>
      </c>
      <c r="I56" s="251">
        <v>82838.64</v>
      </c>
      <c r="J56" s="252">
        <v>6.4678845326863826E-2</v>
      </c>
    </row>
    <row r="57" spans="1:10" ht="51.95" customHeight="1">
      <c r="A57" s="248" t="s">
        <v>443</v>
      </c>
      <c r="B57" s="249" t="s">
        <v>444</v>
      </c>
      <c r="C57" s="248" t="s">
        <v>319</v>
      </c>
      <c r="D57" s="248" t="s">
        <v>445</v>
      </c>
      <c r="E57" s="250" t="s">
        <v>321</v>
      </c>
      <c r="F57" s="253">
        <f>'MEMORIAL DE CÁLCULO 01'!D116</f>
        <v>68.52</v>
      </c>
      <c r="G57" s="251">
        <v>438.54</v>
      </c>
      <c r="H57" s="251">
        <v>535.89</v>
      </c>
      <c r="I57" s="251">
        <v>36719.18</v>
      </c>
      <c r="J57" s="252">
        <v>2.8669642134990042E-2</v>
      </c>
    </row>
    <row r="58" spans="1:10" ht="51.95" customHeight="1">
      <c r="A58" s="248" t="s">
        <v>446</v>
      </c>
      <c r="B58" s="249" t="s">
        <v>447</v>
      </c>
      <c r="C58" s="248" t="s">
        <v>319</v>
      </c>
      <c r="D58" s="248" t="s">
        <v>448</v>
      </c>
      <c r="E58" s="250" t="s">
        <v>321</v>
      </c>
      <c r="F58" s="253">
        <f>'MEMORIAL DE CÁLCULO 01'!D115</f>
        <v>5.6</v>
      </c>
      <c r="G58" s="251">
        <v>380.93</v>
      </c>
      <c r="H58" s="251">
        <v>465.49</v>
      </c>
      <c r="I58" s="251">
        <v>2606.7399999999998</v>
      </c>
      <c r="J58" s="252">
        <v>2.0352933518385744E-3</v>
      </c>
    </row>
    <row r="59" spans="1:10" ht="39" customHeight="1">
      <c r="A59" s="248" t="s">
        <v>449</v>
      </c>
      <c r="B59" s="249" t="s">
        <v>450</v>
      </c>
      <c r="C59" s="248" t="s">
        <v>363</v>
      </c>
      <c r="D59" s="248" t="s">
        <v>451</v>
      </c>
      <c r="E59" s="250" t="s">
        <v>358</v>
      </c>
      <c r="F59" s="249">
        <f>'MEMORIAL DE CÁLCULO 01'!I117</f>
        <v>104.00999999999998</v>
      </c>
      <c r="G59" s="251">
        <v>137.04</v>
      </c>
      <c r="H59" s="251">
        <v>167.46</v>
      </c>
      <c r="I59" s="251">
        <v>17417.509999999998</v>
      </c>
      <c r="J59" s="252">
        <v>1.3599262798968016E-2</v>
      </c>
    </row>
    <row r="60" spans="1:10" ht="39" customHeight="1">
      <c r="A60" s="248" t="s">
        <v>452</v>
      </c>
      <c r="B60" s="249" t="s">
        <v>453</v>
      </c>
      <c r="C60" s="248" t="s">
        <v>319</v>
      </c>
      <c r="D60" s="248" t="s">
        <v>454</v>
      </c>
      <c r="E60" s="250" t="s">
        <v>321</v>
      </c>
      <c r="F60" s="249">
        <f>'MEMORIAL DE CÁLCULO 01'!I112</f>
        <v>2.46</v>
      </c>
      <c r="G60" s="251">
        <v>792.25</v>
      </c>
      <c r="H60" s="251">
        <v>968.12</v>
      </c>
      <c r="I60" s="251">
        <v>2788.18</v>
      </c>
      <c r="J60" s="252">
        <v>1.8594848691999178E-3</v>
      </c>
    </row>
    <row r="61" spans="1:10" ht="39" customHeight="1">
      <c r="A61" s="248" t="s">
        <v>455</v>
      </c>
      <c r="B61" s="249" t="s">
        <v>456</v>
      </c>
      <c r="C61" s="248" t="s">
        <v>319</v>
      </c>
      <c r="D61" s="248" t="s">
        <v>457</v>
      </c>
      <c r="E61" s="250" t="s">
        <v>321</v>
      </c>
      <c r="F61" s="249">
        <v>4.2</v>
      </c>
      <c r="G61" s="251">
        <v>476.87</v>
      </c>
      <c r="H61" s="251">
        <v>582.73</v>
      </c>
      <c r="I61" s="251">
        <f>F61*H61</f>
        <v>2447.4660000000003</v>
      </c>
      <c r="J61" s="252">
        <v>1.9109305365670674E-3</v>
      </c>
    </row>
    <row r="62" spans="1:10" ht="39" customHeight="1">
      <c r="A62" s="248" t="s">
        <v>458</v>
      </c>
      <c r="B62" s="249" t="s">
        <v>459</v>
      </c>
      <c r="C62" s="248" t="s">
        <v>363</v>
      </c>
      <c r="D62" s="248" t="s">
        <v>460</v>
      </c>
      <c r="E62" s="250" t="s">
        <v>461</v>
      </c>
      <c r="F62" s="249">
        <f>'MEMORIAL DE CÁLCULO 01'!E78</f>
        <v>2</v>
      </c>
      <c r="G62" s="251">
        <v>3819.25</v>
      </c>
      <c r="H62" s="251">
        <v>4667.12</v>
      </c>
      <c r="I62" s="251">
        <v>9334.24</v>
      </c>
      <c r="J62" s="252">
        <v>7.2879982723500214E-3</v>
      </c>
    </row>
    <row r="63" spans="1:10" ht="39" customHeight="1">
      <c r="A63" s="248" t="s">
        <v>462</v>
      </c>
      <c r="B63" s="249" t="s">
        <v>463</v>
      </c>
      <c r="C63" s="248" t="s">
        <v>363</v>
      </c>
      <c r="D63" s="248" t="s">
        <v>464</v>
      </c>
      <c r="E63" s="250" t="s">
        <v>321</v>
      </c>
      <c r="F63" s="253">
        <f>'MEMORIAL DE CÁLCULO 01'!B91</f>
        <v>25.200000000000003</v>
      </c>
      <c r="G63" s="251">
        <v>435.06</v>
      </c>
      <c r="H63" s="251">
        <v>531.64</v>
      </c>
      <c r="I63" s="251">
        <v>13397.32</v>
      </c>
      <c r="J63" s="252">
        <v>1.0460374386572489E-2</v>
      </c>
    </row>
    <row r="64" spans="1:10" ht="24" customHeight="1">
      <c r="A64" s="241" t="s">
        <v>465</v>
      </c>
      <c r="B64" s="241"/>
      <c r="C64" s="241"/>
      <c r="D64" s="241" t="s">
        <v>466</v>
      </c>
      <c r="E64" s="241"/>
      <c r="F64" s="242"/>
      <c r="G64" s="241"/>
      <c r="H64" s="241"/>
      <c r="I64" s="246">
        <v>71155.62</v>
      </c>
      <c r="J64" s="247">
        <v>5.6033162397185081E-2</v>
      </c>
    </row>
    <row r="65" spans="1:10" ht="24" customHeight="1">
      <c r="A65" s="241" t="s">
        <v>467</v>
      </c>
      <c r="B65" s="241"/>
      <c r="C65" s="241"/>
      <c r="D65" s="241" t="s">
        <v>468</v>
      </c>
      <c r="E65" s="241"/>
      <c r="F65" s="242"/>
      <c r="G65" s="241"/>
      <c r="H65" s="241"/>
      <c r="I65" s="246">
        <v>38280.879999999997</v>
      </c>
      <c r="J65" s="247">
        <v>3.036518639443005E-2</v>
      </c>
    </row>
    <row r="66" spans="1:10" ht="39" customHeight="1">
      <c r="A66" s="248" t="s">
        <v>469</v>
      </c>
      <c r="B66" s="249" t="s">
        <v>470</v>
      </c>
      <c r="C66" s="248" t="s">
        <v>319</v>
      </c>
      <c r="D66" s="248" t="s">
        <v>471</v>
      </c>
      <c r="E66" s="250" t="s">
        <v>338</v>
      </c>
      <c r="F66" s="253">
        <f>'MEMORIAL DE CÁLCULO 02'!F173</f>
        <v>6.4019999999999992</v>
      </c>
      <c r="G66" s="251">
        <v>87.81</v>
      </c>
      <c r="H66" s="251">
        <v>107.3</v>
      </c>
      <c r="I66" s="251">
        <v>686.72</v>
      </c>
      <c r="J66" s="252">
        <v>5.3617800416404617E-4</v>
      </c>
    </row>
    <row r="67" spans="1:10" ht="39" customHeight="1">
      <c r="A67" s="248" t="s">
        <v>472</v>
      </c>
      <c r="B67" s="249" t="s">
        <v>473</v>
      </c>
      <c r="C67" s="248" t="s">
        <v>319</v>
      </c>
      <c r="D67" s="248" t="s">
        <v>474</v>
      </c>
      <c r="E67" s="250" t="s">
        <v>321</v>
      </c>
      <c r="F67" s="253">
        <f>'MEMORIAL DE CÁLCULO 02'!G180</f>
        <v>5.6</v>
      </c>
      <c r="G67" s="251">
        <v>142.91</v>
      </c>
      <c r="H67" s="251">
        <v>174.63</v>
      </c>
      <c r="I67" s="251">
        <v>977.92</v>
      </c>
      <c r="J67" s="252">
        <v>7.6354146352531466E-4</v>
      </c>
    </row>
    <row r="68" spans="1:10" ht="39" customHeight="1">
      <c r="A68" s="248" t="s">
        <v>475</v>
      </c>
      <c r="B68" s="249" t="s">
        <v>476</v>
      </c>
      <c r="C68" s="248" t="s">
        <v>319</v>
      </c>
      <c r="D68" s="248" t="s">
        <v>477</v>
      </c>
      <c r="E68" s="250" t="s">
        <v>321</v>
      </c>
      <c r="F68" s="249">
        <f>'MEMORIAL DE CÁLCULO 02'!J173</f>
        <v>3.88</v>
      </c>
      <c r="G68" s="251">
        <v>34.090000000000003</v>
      </c>
      <c r="H68" s="251">
        <v>41.65</v>
      </c>
      <c r="I68" s="251">
        <v>161.6</v>
      </c>
      <c r="J68" s="252">
        <v>1.2617422744773686E-4</v>
      </c>
    </row>
    <row r="69" spans="1:10" ht="39" customHeight="1">
      <c r="A69" s="248" t="s">
        <v>478</v>
      </c>
      <c r="B69" s="249" t="s">
        <v>479</v>
      </c>
      <c r="C69" s="248" t="s">
        <v>319</v>
      </c>
      <c r="D69" s="248" t="s">
        <v>480</v>
      </c>
      <c r="E69" s="250" t="s">
        <v>338</v>
      </c>
      <c r="F69" s="253">
        <f>'MEMORIAL DE CÁLCULO 02'!G173</f>
        <v>1.8440000000000001</v>
      </c>
      <c r="G69" s="251">
        <v>537.6</v>
      </c>
      <c r="H69" s="251">
        <v>656.94</v>
      </c>
      <c r="I69" s="251">
        <v>1208.76</v>
      </c>
      <c r="J69" s="252">
        <v>9.4377697506018831E-4</v>
      </c>
    </row>
    <row r="70" spans="1:10" ht="39" customHeight="1">
      <c r="A70" s="248" t="s">
        <v>481</v>
      </c>
      <c r="B70" s="249" t="s">
        <v>482</v>
      </c>
      <c r="C70" s="248" t="s">
        <v>319</v>
      </c>
      <c r="D70" s="248" t="s">
        <v>483</v>
      </c>
      <c r="E70" s="250" t="s">
        <v>321</v>
      </c>
      <c r="F70" s="249">
        <v>62.7</v>
      </c>
      <c r="G70" s="251">
        <v>73.400000000000006</v>
      </c>
      <c r="H70" s="251">
        <v>89.69</v>
      </c>
      <c r="I70" s="251">
        <v>5623.56</v>
      </c>
      <c r="J70" s="252">
        <v>4.3907694214479903E-3</v>
      </c>
    </row>
    <row r="71" spans="1:10" ht="39" customHeight="1">
      <c r="A71" s="248" t="s">
        <v>484</v>
      </c>
      <c r="B71" s="249" t="s">
        <v>485</v>
      </c>
      <c r="C71" s="248" t="s">
        <v>319</v>
      </c>
      <c r="D71" s="248" t="s">
        <v>486</v>
      </c>
      <c r="E71" s="250" t="s">
        <v>338</v>
      </c>
      <c r="F71" s="249">
        <f>'MEMORIAL DE CÁLCULO 02'!J173</f>
        <v>3.88</v>
      </c>
      <c r="G71" s="251">
        <v>849.11</v>
      </c>
      <c r="H71" s="251">
        <v>1037.6099999999999</v>
      </c>
      <c r="I71" s="251">
        <v>4025.92</v>
      </c>
      <c r="J71" s="252">
        <v>3.1433622881583715E-3</v>
      </c>
    </row>
    <row r="72" spans="1:10" ht="26.1" customHeight="1">
      <c r="A72" s="248" t="s">
        <v>487</v>
      </c>
      <c r="B72" s="249" t="s">
        <v>488</v>
      </c>
      <c r="C72" s="248" t="s">
        <v>319</v>
      </c>
      <c r="D72" s="248" t="s">
        <v>489</v>
      </c>
      <c r="E72" s="250" t="s">
        <v>245</v>
      </c>
      <c r="F72" s="253">
        <f>'MEMORIAL DE CÁLCULO 02'!I173</f>
        <v>40.120149999999995</v>
      </c>
      <c r="G72" s="251">
        <v>16.64</v>
      </c>
      <c r="H72" s="251">
        <v>20.329999999999998</v>
      </c>
      <c r="I72" s="251">
        <f>F72*H72</f>
        <v>815.64264949999983</v>
      </c>
      <c r="J72" s="252">
        <v>6.3682849711137147E-4</v>
      </c>
    </row>
    <row r="73" spans="1:10" ht="26.1" customHeight="1">
      <c r="A73" s="248" t="s">
        <v>490</v>
      </c>
      <c r="B73" s="249" t="s">
        <v>491</v>
      </c>
      <c r="C73" s="248" t="s">
        <v>319</v>
      </c>
      <c r="D73" s="248" t="s">
        <v>492</v>
      </c>
      <c r="E73" s="250" t="s">
        <v>321</v>
      </c>
      <c r="F73" s="249">
        <v>10.8</v>
      </c>
      <c r="G73" s="251">
        <v>65.5</v>
      </c>
      <c r="H73" s="251">
        <v>80.040000000000006</v>
      </c>
      <c r="I73" s="251">
        <v>864.43</v>
      </c>
      <c r="J73" s="252">
        <v>6.7493061530103453E-4</v>
      </c>
    </row>
    <row r="74" spans="1:10" ht="26.1" customHeight="1">
      <c r="A74" s="248" t="s">
        <v>493</v>
      </c>
      <c r="B74" s="249" t="s">
        <v>494</v>
      </c>
      <c r="C74" s="248" t="s">
        <v>319</v>
      </c>
      <c r="D74" s="248" t="s">
        <v>495</v>
      </c>
      <c r="E74" s="250" t="s">
        <v>338</v>
      </c>
      <c r="F74" s="253">
        <f>'MEMORIAL DE CÁLCULO 02'!F174</f>
        <v>4.5579999999999989</v>
      </c>
      <c r="G74" s="251">
        <v>26.58</v>
      </c>
      <c r="H74" s="251">
        <v>32.479999999999997</v>
      </c>
      <c r="I74" s="251">
        <v>148.1</v>
      </c>
      <c r="J74" s="252">
        <v>1.15633682456744E-4</v>
      </c>
    </row>
    <row r="75" spans="1:10" ht="51.95" customHeight="1">
      <c r="A75" s="248" t="s">
        <v>496</v>
      </c>
      <c r="B75" s="249" t="s">
        <v>497</v>
      </c>
      <c r="C75" s="248" t="s">
        <v>319</v>
      </c>
      <c r="D75" s="248" t="s">
        <v>498</v>
      </c>
      <c r="E75" s="250" t="s">
        <v>245</v>
      </c>
      <c r="F75" s="249">
        <f>'MEMORIAL DE CÁLCULO 02'!F186</f>
        <v>100.8</v>
      </c>
      <c r="G75" s="251">
        <v>14.91</v>
      </c>
      <c r="H75" s="251">
        <v>18.22</v>
      </c>
      <c r="I75" s="251">
        <v>1836.57</v>
      </c>
      <c r="J75" s="252">
        <v>1.4339591640079835E-3</v>
      </c>
    </row>
    <row r="76" spans="1:10" ht="51.95" customHeight="1">
      <c r="A76" s="248" t="s">
        <v>499</v>
      </c>
      <c r="B76" s="249" t="s">
        <v>500</v>
      </c>
      <c r="C76" s="248" t="s">
        <v>319</v>
      </c>
      <c r="D76" s="248" t="s">
        <v>501</v>
      </c>
      <c r="E76" s="250" t="s">
        <v>321</v>
      </c>
      <c r="F76" s="249">
        <v>34.79</v>
      </c>
      <c r="G76" s="251">
        <v>61</v>
      </c>
      <c r="H76" s="251">
        <v>74.540000000000006</v>
      </c>
      <c r="I76" s="251">
        <v>2593.2399999999998</v>
      </c>
      <c r="J76" s="252">
        <v>2.0247528068475817E-3</v>
      </c>
    </row>
    <row r="77" spans="1:10" ht="51.95" customHeight="1">
      <c r="A77" s="248" t="s">
        <v>502</v>
      </c>
      <c r="B77" s="249" t="s">
        <v>503</v>
      </c>
      <c r="C77" s="248" t="s">
        <v>319</v>
      </c>
      <c r="D77" s="248" t="s">
        <v>504</v>
      </c>
      <c r="E77" s="250" t="s">
        <v>245</v>
      </c>
      <c r="F77" s="249">
        <f>'MEMORIAL DE CÁLCULO 02'!C186</f>
        <v>123.9</v>
      </c>
      <c r="G77" s="251">
        <v>19.3</v>
      </c>
      <c r="H77" s="251">
        <v>23.58</v>
      </c>
      <c r="I77" s="251">
        <v>2921.56</v>
      </c>
      <c r="J77" s="252">
        <v>2.2810988610285281E-3</v>
      </c>
    </row>
    <row r="78" spans="1:10" ht="51.95" customHeight="1">
      <c r="A78" s="248" t="s">
        <v>505</v>
      </c>
      <c r="B78" s="249" t="s">
        <v>506</v>
      </c>
      <c r="C78" s="248" t="s">
        <v>319</v>
      </c>
      <c r="D78" s="248" t="s">
        <v>507</v>
      </c>
      <c r="E78" s="250" t="s">
        <v>245</v>
      </c>
      <c r="F78" s="249">
        <f>'MEMORIAL DE CÁLCULO 02'!D186</f>
        <v>46.1</v>
      </c>
      <c r="G78" s="251">
        <v>18.04</v>
      </c>
      <c r="H78" s="251">
        <v>22.04</v>
      </c>
      <c r="I78" s="251">
        <v>1016.04</v>
      </c>
      <c r="J78" s="252">
        <v>7.9330483945543669E-4</v>
      </c>
    </row>
    <row r="79" spans="1:10" ht="51.95" customHeight="1">
      <c r="A79" s="248" t="s">
        <v>508</v>
      </c>
      <c r="B79" s="249" t="s">
        <v>509</v>
      </c>
      <c r="C79" s="248" t="s">
        <v>319</v>
      </c>
      <c r="D79" s="248" t="s">
        <v>510</v>
      </c>
      <c r="E79" s="250" t="s">
        <v>245</v>
      </c>
      <c r="F79" s="249">
        <f>'MEMORIAL DE CÁLCULO 02'!G186</f>
        <v>266</v>
      </c>
      <c r="G79" s="251">
        <v>12.5</v>
      </c>
      <c r="H79" s="251">
        <v>15.27</v>
      </c>
      <c r="I79" s="251">
        <v>4061.82</v>
      </c>
      <c r="J79" s="252">
        <v>3.171392330023308E-3</v>
      </c>
    </row>
    <row r="80" spans="1:10" ht="39" customHeight="1">
      <c r="A80" s="248" t="s">
        <v>511</v>
      </c>
      <c r="B80" s="249" t="s">
        <v>512</v>
      </c>
      <c r="C80" s="248" t="s">
        <v>319</v>
      </c>
      <c r="D80" s="248" t="s">
        <v>513</v>
      </c>
      <c r="E80" s="250" t="s">
        <v>245</v>
      </c>
      <c r="F80" s="249">
        <f>'MEMORIAL DE CÁLCULO 02'!E186</f>
        <v>160</v>
      </c>
      <c r="G80" s="251">
        <v>14.67</v>
      </c>
      <c r="H80" s="251">
        <v>17.920000000000002</v>
      </c>
      <c r="I80" s="251">
        <v>2867.2</v>
      </c>
      <c r="J80" s="252">
        <v>2.2386555998647967E-3</v>
      </c>
    </row>
    <row r="81" spans="1:10" ht="39" customHeight="1">
      <c r="A81" s="248" t="s">
        <v>514</v>
      </c>
      <c r="B81" s="249" t="s">
        <v>515</v>
      </c>
      <c r="C81" s="248" t="s">
        <v>319</v>
      </c>
      <c r="D81" s="248" t="s">
        <v>516</v>
      </c>
      <c r="E81" s="250" t="s">
        <v>338</v>
      </c>
      <c r="F81" s="249">
        <f>'MEMORIAL DE CÁLCULO 02'!B184</f>
        <v>1.86</v>
      </c>
      <c r="G81" s="251">
        <v>1161.43</v>
      </c>
      <c r="H81" s="251">
        <v>1419.26</v>
      </c>
      <c r="I81" s="251">
        <v>2639.82</v>
      </c>
      <c r="J81" s="252">
        <v>2.061121590972059E-3</v>
      </c>
    </row>
    <row r="82" spans="1:10" ht="39" customHeight="1">
      <c r="A82" s="248" t="s">
        <v>517</v>
      </c>
      <c r="B82" s="249" t="s">
        <v>518</v>
      </c>
      <c r="C82" s="248" t="s">
        <v>319</v>
      </c>
      <c r="D82" s="248" t="s">
        <v>519</v>
      </c>
      <c r="E82" s="250" t="s">
        <v>338</v>
      </c>
      <c r="F82" s="249">
        <f>'MEMORIAL DE CÁLCULO 02'!B185</f>
        <v>3.88</v>
      </c>
      <c r="G82" s="251">
        <v>562.09</v>
      </c>
      <c r="H82" s="251">
        <v>686.87</v>
      </c>
      <c r="I82" s="251">
        <v>2665.05</v>
      </c>
      <c r="J82" s="252">
        <v>2.0808206983885589E-3</v>
      </c>
    </row>
    <row r="83" spans="1:10" ht="26.1" customHeight="1">
      <c r="A83" s="248" t="s">
        <v>520</v>
      </c>
      <c r="B83" s="249" t="s">
        <v>521</v>
      </c>
      <c r="C83" s="248" t="s">
        <v>319</v>
      </c>
      <c r="D83" s="248" t="s">
        <v>522</v>
      </c>
      <c r="E83" s="250" t="s">
        <v>338</v>
      </c>
      <c r="F83" s="249">
        <v>3.88</v>
      </c>
      <c r="G83" s="251">
        <v>263.23</v>
      </c>
      <c r="H83" s="251">
        <v>321.66000000000003</v>
      </c>
      <c r="I83" s="251">
        <v>1248.04</v>
      </c>
      <c r="J83" s="252">
        <v>9.7444605707842533E-4</v>
      </c>
    </row>
    <row r="84" spans="1:10" ht="51.95" customHeight="1">
      <c r="A84" s="248" t="s">
        <v>523</v>
      </c>
      <c r="B84" s="249" t="s">
        <v>524</v>
      </c>
      <c r="C84" s="248" t="s">
        <v>319</v>
      </c>
      <c r="D84" s="248" t="s">
        <v>525</v>
      </c>
      <c r="E84" s="250" t="s">
        <v>321</v>
      </c>
      <c r="F84" s="249">
        <v>10.46</v>
      </c>
      <c r="G84" s="251">
        <v>197.84</v>
      </c>
      <c r="H84" s="251">
        <v>241.76</v>
      </c>
      <c r="I84" s="251">
        <v>2528.8000000000002</v>
      </c>
      <c r="J84" s="252">
        <v>1.9744392720905755E-3</v>
      </c>
    </row>
    <row r="85" spans="1:10" ht="24" customHeight="1">
      <c r="A85" s="241" t="s">
        <v>526</v>
      </c>
      <c r="B85" s="241"/>
      <c r="C85" s="241"/>
      <c r="D85" s="241" t="s">
        <v>527</v>
      </c>
      <c r="E85" s="241"/>
      <c r="F85" s="242"/>
      <c r="G85" s="241"/>
      <c r="H85" s="241"/>
      <c r="I85" s="246">
        <v>19570.28</v>
      </c>
      <c r="J85" s="247">
        <v>1.5280104950098366E-2</v>
      </c>
    </row>
    <row r="86" spans="1:10" ht="51.95" customHeight="1">
      <c r="A86" s="248" t="s">
        <v>528</v>
      </c>
      <c r="B86" s="249" t="s">
        <v>529</v>
      </c>
      <c r="C86" s="248" t="s">
        <v>319</v>
      </c>
      <c r="D86" s="248" t="s">
        <v>530</v>
      </c>
      <c r="E86" s="250" t="s">
        <v>321</v>
      </c>
      <c r="F86" s="249">
        <f>'MEMORIAL DE CÁLCULO 01'!C28</f>
        <v>62.13</v>
      </c>
      <c r="G86" s="251">
        <v>86.42</v>
      </c>
      <c r="H86" s="251">
        <v>105.6</v>
      </c>
      <c r="I86" s="251">
        <v>6560.92</v>
      </c>
      <c r="J86" s="252">
        <v>5.1226424031336993E-3</v>
      </c>
    </row>
    <row r="87" spans="1:10" ht="51.95" customHeight="1">
      <c r="A87" s="248" t="s">
        <v>531</v>
      </c>
      <c r="B87" s="249" t="s">
        <v>532</v>
      </c>
      <c r="C87" s="248" t="s">
        <v>319</v>
      </c>
      <c r="D87" s="248" t="s">
        <v>533</v>
      </c>
      <c r="E87" s="250" t="s">
        <v>321</v>
      </c>
      <c r="F87" s="249">
        <f>'MEMORIAL DE CÁLCULO 01'!C29</f>
        <v>124.26</v>
      </c>
      <c r="G87" s="251">
        <v>7.43</v>
      </c>
      <c r="H87" s="251">
        <v>9.07</v>
      </c>
      <c r="I87" s="251">
        <v>1127.03</v>
      </c>
      <c r="J87" s="252">
        <v>8.7996373490360704E-4</v>
      </c>
    </row>
    <row r="88" spans="1:10" ht="51.95" customHeight="1">
      <c r="A88" s="248" t="s">
        <v>534</v>
      </c>
      <c r="B88" s="249" t="s">
        <v>535</v>
      </c>
      <c r="C88" s="248" t="s">
        <v>319</v>
      </c>
      <c r="D88" s="248" t="s">
        <v>536</v>
      </c>
      <c r="E88" s="250" t="s">
        <v>321</v>
      </c>
      <c r="F88" s="249">
        <f>'MEMORIAL DE CÁLCULO 01'!C30</f>
        <v>124.26</v>
      </c>
      <c r="G88" s="251">
        <v>54.77</v>
      </c>
      <c r="H88" s="251">
        <v>66.92</v>
      </c>
      <c r="I88" s="251">
        <v>8315.4699999999993</v>
      </c>
      <c r="J88" s="252">
        <v>6.492561900463073E-3</v>
      </c>
    </row>
    <row r="89" spans="1:10" ht="26.1" customHeight="1">
      <c r="A89" s="248" t="s">
        <v>537</v>
      </c>
      <c r="B89" s="249" t="s">
        <v>381</v>
      </c>
      <c r="C89" s="248" t="s">
        <v>319</v>
      </c>
      <c r="D89" s="248" t="s">
        <v>382</v>
      </c>
      <c r="E89" s="250" t="s">
        <v>321</v>
      </c>
      <c r="F89" s="249">
        <v>124.26</v>
      </c>
      <c r="G89" s="251">
        <v>3.13</v>
      </c>
      <c r="H89" s="251">
        <v>3.82</v>
      </c>
      <c r="I89" s="251">
        <v>474.67</v>
      </c>
      <c r="J89" s="252">
        <v>3.7061336969441375E-4</v>
      </c>
    </row>
    <row r="90" spans="1:10" ht="26.1" customHeight="1">
      <c r="A90" s="248" t="s">
        <v>538</v>
      </c>
      <c r="B90" s="249" t="s">
        <v>393</v>
      </c>
      <c r="C90" s="248" t="s">
        <v>319</v>
      </c>
      <c r="D90" s="248" t="s">
        <v>394</v>
      </c>
      <c r="E90" s="250" t="s">
        <v>321</v>
      </c>
      <c r="F90" s="249">
        <f>'MEMORIAL DE CÁLCULO 01'!C28</f>
        <v>62.13</v>
      </c>
      <c r="G90" s="251">
        <v>12.01</v>
      </c>
      <c r="H90" s="251">
        <v>14.67</v>
      </c>
      <c r="I90" s="251">
        <v>911.44</v>
      </c>
      <c r="J90" s="252">
        <v>7.1163513530300303E-4</v>
      </c>
    </row>
    <row r="91" spans="1:10" ht="26.1" customHeight="1">
      <c r="A91" s="248" t="s">
        <v>539</v>
      </c>
      <c r="B91" s="249" t="s">
        <v>384</v>
      </c>
      <c r="C91" s="248" t="s">
        <v>319</v>
      </c>
      <c r="D91" s="248" t="s">
        <v>385</v>
      </c>
      <c r="E91" s="250" t="s">
        <v>321</v>
      </c>
      <c r="F91" s="249">
        <v>62.13</v>
      </c>
      <c r="G91" s="251">
        <v>11.33</v>
      </c>
      <c r="H91" s="251">
        <v>13.84</v>
      </c>
      <c r="I91" s="251">
        <v>859.87</v>
      </c>
      <c r="J91" s="252">
        <v>6.7137025343741029E-4</v>
      </c>
    </row>
    <row r="92" spans="1:10" ht="26.1" customHeight="1">
      <c r="A92" s="248" t="s">
        <v>540</v>
      </c>
      <c r="B92" s="249" t="s">
        <v>541</v>
      </c>
      <c r="C92" s="248" t="s">
        <v>319</v>
      </c>
      <c r="D92" s="248" t="s">
        <v>542</v>
      </c>
      <c r="E92" s="250" t="s">
        <v>321</v>
      </c>
      <c r="F92" s="249">
        <v>62.13</v>
      </c>
      <c r="G92" s="251">
        <v>17.399999999999999</v>
      </c>
      <c r="H92" s="251">
        <v>21.26</v>
      </c>
      <c r="I92" s="251">
        <v>1320.88</v>
      </c>
      <c r="J92" s="252">
        <v>1.0313181531631601E-3</v>
      </c>
    </row>
    <row r="93" spans="1:10" ht="24" customHeight="1">
      <c r="A93" s="241" t="s">
        <v>543</v>
      </c>
      <c r="B93" s="241"/>
      <c r="C93" s="241"/>
      <c r="D93" s="241" t="s">
        <v>544</v>
      </c>
      <c r="E93" s="241"/>
      <c r="F93" s="242"/>
      <c r="G93" s="241"/>
      <c r="H93" s="241"/>
      <c r="I93" s="246">
        <v>13304.46</v>
      </c>
      <c r="J93" s="247">
        <v>1.0387871052656667E-2</v>
      </c>
    </row>
    <row r="94" spans="1:10" ht="65.099999999999994" customHeight="1">
      <c r="A94" s="248" t="s">
        <v>545</v>
      </c>
      <c r="B94" s="249" t="s">
        <v>546</v>
      </c>
      <c r="C94" s="248" t="s">
        <v>319</v>
      </c>
      <c r="D94" s="248" t="s">
        <v>547</v>
      </c>
      <c r="E94" s="250" t="s">
        <v>321</v>
      </c>
      <c r="F94" s="249">
        <v>31.73</v>
      </c>
      <c r="G94" s="251">
        <v>21.9</v>
      </c>
      <c r="H94" s="251">
        <v>26.76</v>
      </c>
      <c r="I94" s="251">
        <v>849.09</v>
      </c>
      <c r="J94" s="252">
        <v>6.6295343306682489E-4</v>
      </c>
    </row>
    <row r="95" spans="1:10" ht="39" customHeight="1">
      <c r="A95" s="248" t="s">
        <v>548</v>
      </c>
      <c r="B95" s="249" t="s">
        <v>549</v>
      </c>
      <c r="C95" s="248" t="s">
        <v>319</v>
      </c>
      <c r="D95" s="248" t="s">
        <v>550</v>
      </c>
      <c r="E95" s="250" t="s">
        <v>321</v>
      </c>
      <c r="F95" s="249">
        <v>31.73</v>
      </c>
      <c r="G95" s="251">
        <v>165.94</v>
      </c>
      <c r="H95" s="251">
        <v>202.77</v>
      </c>
      <c r="I95" s="251">
        <v>6433.89</v>
      </c>
      <c r="J95" s="252">
        <v>5.023459778674009E-3</v>
      </c>
    </row>
    <row r="96" spans="1:10" ht="26.1" customHeight="1">
      <c r="A96" s="248" t="s">
        <v>551</v>
      </c>
      <c r="B96" s="249" t="s">
        <v>552</v>
      </c>
      <c r="C96" s="248" t="s">
        <v>319</v>
      </c>
      <c r="D96" s="248" t="s">
        <v>553</v>
      </c>
      <c r="E96" s="250" t="s">
        <v>321</v>
      </c>
      <c r="F96" s="249">
        <v>31.73</v>
      </c>
      <c r="G96" s="251">
        <v>38.67</v>
      </c>
      <c r="H96" s="251">
        <v>47.25</v>
      </c>
      <c r="I96" s="251">
        <v>1499.24</v>
      </c>
      <c r="J96" s="252">
        <v>1.1705782720219371E-3</v>
      </c>
    </row>
    <row r="97" spans="1:10" ht="26.1" customHeight="1">
      <c r="A97" s="248" t="s">
        <v>554</v>
      </c>
      <c r="B97" s="249" t="s">
        <v>406</v>
      </c>
      <c r="C97" s="248" t="s">
        <v>319</v>
      </c>
      <c r="D97" s="248" t="s">
        <v>407</v>
      </c>
      <c r="E97" s="250" t="s">
        <v>321</v>
      </c>
      <c r="F97" s="249">
        <v>31.73</v>
      </c>
      <c r="G97" s="251">
        <v>13.39</v>
      </c>
      <c r="H97" s="251">
        <v>16.36</v>
      </c>
      <c r="I97" s="251">
        <v>519.1</v>
      </c>
      <c r="J97" s="252">
        <v>4.0530347443143693E-4</v>
      </c>
    </row>
    <row r="98" spans="1:10" ht="26.1" customHeight="1">
      <c r="A98" s="248" t="s">
        <v>555</v>
      </c>
      <c r="B98" s="249" t="s">
        <v>556</v>
      </c>
      <c r="C98" s="248" t="s">
        <v>319</v>
      </c>
      <c r="D98" s="248" t="s">
        <v>557</v>
      </c>
      <c r="E98" s="250" t="s">
        <v>321</v>
      </c>
      <c r="F98" s="249">
        <v>31.73</v>
      </c>
      <c r="G98" s="251">
        <v>29.59</v>
      </c>
      <c r="H98" s="251">
        <v>36.15</v>
      </c>
      <c r="I98" s="251">
        <v>1147.03</v>
      </c>
      <c r="J98" s="252">
        <v>8.9557935711248528E-4</v>
      </c>
    </row>
    <row r="99" spans="1:10" ht="39" customHeight="1">
      <c r="A99" s="248" t="s">
        <v>558</v>
      </c>
      <c r="B99" s="249" t="s">
        <v>559</v>
      </c>
      <c r="C99" s="248" t="s">
        <v>319</v>
      </c>
      <c r="D99" s="248" t="s">
        <v>560</v>
      </c>
      <c r="E99" s="250" t="s">
        <v>358</v>
      </c>
      <c r="F99" s="249">
        <v>7.05</v>
      </c>
      <c r="G99" s="251">
        <v>170.51</v>
      </c>
      <c r="H99" s="251">
        <v>208.36</v>
      </c>
      <c r="I99" s="251">
        <v>1468.93</v>
      </c>
      <c r="J99" s="252">
        <v>1.1469127965643819E-3</v>
      </c>
    </row>
    <row r="100" spans="1:10" ht="26.1" customHeight="1">
      <c r="A100" s="248" t="s">
        <v>561</v>
      </c>
      <c r="B100" s="249" t="s">
        <v>562</v>
      </c>
      <c r="C100" s="248" t="s">
        <v>319</v>
      </c>
      <c r="D100" s="248" t="s">
        <v>563</v>
      </c>
      <c r="E100" s="250" t="s">
        <v>358</v>
      </c>
      <c r="F100" s="249">
        <v>15.55</v>
      </c>
      <c r="G100" s="251">
        <v>54</v>
      </c>
      <c r="H100" s="251">
        <v>65.98</v>
      </c>
      <c r="I100" s="251">
        <v>1025.98</v>
      </c>
      <c r="J100" s="252">
        <v>8.0106580369324921E-4</v>
      </c>
    </row>
    <row r="101" spans="1:10" ht="39" customHeight="1">
      <c r="A101" s="248" t="s">
        <v>564</v>
      </c>
      <c r="B101" s="249" t="s">
        <v>565</v>
      </c>
      <c r="C101" s="248" t="s">
        <v>319</v>
      </c>
      <c r="D101" s="248" t="s">
        <v>566</v>
      </c>
      <c r="E101" s="250" t="s">
        <v>358</v>
      </c>
      <c r="F101" s="249">
        <v>5</v>
      </c>
      <c r="G101" s="251">
        <v>50.25</v>
      </c>
      <c r="H101" s="251">
        <v>61.4</v>
      </c>
      <c r="I101" s="251">
        <v>307</v>
      </c>
      <c r="J101" s="252">
        <v>2.396998009062823E-4</v>
      </c>
    </row>
    <row r="102" spans="1:10" ht="39" customHeight="1">
      <c r="A102" s="248" t="s">
        <v>567</v>
      </c>
      <c r="B102" s="249" t="s">
        <v>568</v>
      </c>
      <c r="C102" s="248" t="s">
        <v>319</v>
      </c>
      <c r="D102" s="248" t="s">
        <v>569</v>
      </c>
      <c r="E102" s="250" t="s">
        <v>334</v>
      </c>
      <c r="F102" s="249">
        <v>1</v>
      </c>
      <c r="G102" s="251">
        <v>44.36</v>
      </c>
      <c r="H102" s="251">
        <v>54.2</v>
      </c>
      <c r="I102" s="251">
        <v>54.2</v>
      </c>
      <c r="J102" s="252">
        <v>4.2318336186060263E-5</v>
      </c>
    </row>
    <row r="103" spans="1:10" ht="26.1" customHeight="1">
      <c r="A103" s="241" t="s">
        <v>570</v>
      </c>
      <c r="B103" s="241"/>
      <c r="C103" s="241"/>
      <c r="D103" s="241" t="s">
        <v>571</v>
      </c>
      <c r="E103" s="241"/>
      <c r="F103" s="242"/>
      <c r="G103" s="241"/>
      <c r="H103" s="241"/>
      <c r="I103" s="246">
        <v>12842.46</v>
      </c>
      <c r="J103" s="247">
        <v>1.0027150179631577E-2</v>
      </c>
    </row>
    <row r="104" spans="1:10" ht="51.95" customHeight="1">
      <c r="A104" s="248" t="s">
        <v>572</v>
      </c>
      <c r="B104" s="249" t="s">
        <v>573</v>
      </c>
      <c r="C104" s="248" t="s">
        <v>319</v>
      </c>
      <c r="D104" s="248" t="s">
        <v>574</v>
      </c>
      <c r="E104" s="250" t="s">
        <v>334</v>
      </c>
      <c r="F104" s="249">
        <v>1</v>
      </c>
      <c r="G104" s="251">
        <v>432.07</v>
      </c>
      <c r="H104" s="251">
        <v>527.98</v>
      </c>
      <c r="I104" s="251">
        <v>527.98</v>
      </c>
      <c r="J104" s="252">
        <v>4.1223681069217893E-4</v>
      </c>
    </row>
    <row r="105" spans="1:10" ht="51.95" customHeight="1">
      <c r="A105" s="248" t="s">
        <v>575</v>
      </c>
      <c r="B105" s="249" t="s">
        <v>576</v>
      </c>
      <c r="C105" s="248" t="s">
        <v>319</v>
      </c>
      <c r="D105" s="248" t="s">
        <v>577</v>
      </c>
      <c r="E105" s="250" t="s">
        <v>334</v>
      </c>
      <c r="F105" s="249">
        <v>1</v>
      </c>
      <c r="G105" s="251">
        <v>721.07</v>
      </c>
      <c r="H105" s="251">
        <v>881.14</v>
      </c>
      <c r="I105" s="251">
        <v>881.14</v>
      </c>
      <c r="J105" s="252">
        <v>6.8797746765655236E-4</v>
      </c>
    </row>
    <row r="106" spans="1:10" ht="26.1" customHeight="1">
      <c r="A106" s="248" t="s">
        <v>578</v>
      </c>
      <c r="B106" s="249" t="s">
        <v>579</v>
      </c>
      <c r="C106" s="248" t="s">
        <v>319</v>
      </c>
      <c r="D106" s="248" t="s">
        <v>580</v>
      </c>
      <c r="E106" s="250" t="s">
        <v>334</v>
      </c>
      <c r="F106" s="249">
        <v>6</v>
      </c>
      <c r="G106" s="251">
        <v>64.150000000000006</v>
      </c>
      <c r="H106" s="251">
        <v>78.39</v>
      </c>
      <c r="I106" s="251">
        <v>470.34</v>
      </c>
      <c r="J106" s="252">
        <v>3.6723258748619158E-4</v>
      </c>
    </row>
    <row r="107" spans="1:10" ht="39" customHeight="1">
      <c r="A107" s="248" t="s">
        <v>581</v>
      </c>
      <c r="B107" s="249" t="s">
        <v>582</v>
      </c>
      <c r="C107" s="248" t="s">
        <v>319</v>
      </c>
      <c r="D107" s="248" t="s">
        <v>583</v>
      </c>
      <c r="E107" s="250" t="s">
        <v>334</v>
      </c>
      <c r="F107" s="249">
        <v>1</v>
      </c>
      <c r="G107" s="251">
        <v>447.72</v>
      </c>
      <c r="H107" s="251">
        <v>547.11</v>
      </c>
      <c r="I107" s="251">
        <v>547.11</v>
      </c>
      <c r="J107" s="252">
        <v>4.2717315333497106E-4</v>
      </c>
    </row>
    <row r="108" spans="1:10" ht="26.1" customHeight="1">
      <c r="A108" s="248" t="s">
        <v>584</v>
      </c>
      <c r="B108" s="249" t="s">
        <v>585</v>
      </c>
      <c r="C108" s="248" t="s">
        <v>319</v>
      </c>
      <c r="D108" s="248" t="s">
        <v>586</v>
      </c>
      <c r="E108" s="250" t="s">
        <v>334</v>
      </c>
      <c r="F108" s="249">
        <v>6</v>
      </c>
      <c r="G108" s="251">
        <v>12.32</v>
      </c>
      <c r="H108" s="251">
        <v>15.05</v>
      </c>
      <c r="I108" s="251">
        <v>90.3</v>
      </c>
      <c r="J108" s="252">
        <v>7.050453427308564E-5</v>
      </c>
    </row>
    <row r="109" spans="1:10" ht="26.1" customHeight="1">
      <c r="A109" s="248" t="s">
        <v>587</v>
      </c>
      <c r="B109" s="249" t="s">
        <v>588</v>
      </c>
      <c r="C109" s="248" t="s">
        <v>319</v>
      </c>
      <c r="D109" s="248" t="s">
        <v>589</v>
      </c>
      <c r="E109" s="250" t="s">
        <v>334</v>
      </c>
      <c r="F109" s="249">
        <v>1</v>
      </c>
      <c r="G109" s="251">
        <v>12.89</v>
      </c>
      <c r="H109" s="251">
        <v>15.75</v>
      </c>
      <c r="I109" s="251">
        <v>15.75</v>
      </c>
      <c r="J109" s="252">
        <v>1.2297302489491682E-5</v>
      </c>
    </row>
    <row r="110" spans="1:10" ht="26.1" customHeight="1">
      <c r="A110" s="248" t="s">
        <v>590</v>
      </c>
      <c r="B110" s="249" t="s">
        <v>591</v>
      </c>
      <c r="C110" s="248" t="s">
        <v>319</v>
      </c>
      <c r="D110" s="248" t="s">
        <v>592</v>
      </c>
      <c r="E110" s="250" t="s">
        <v>334</v>
      </c>
      <c r="F110" s="249">
        <v>1</v>
      </c>
      <c r="G110" s="251">
        <v>61.78</v>
      </c>
      <c r="H110" s="251">
        <v>75.489999999999995</v>
      </c>
      <c r="I110" s="251">
        <v>75.489999999999995</v>
      </c>
      <c r="J110" s="252">
        <v>5.8941166027411244E-5</v>
      </c>
    </row>
    <row r="111" spans="1:10" ht="26.1" customHeight="1">
      <c r="A111" s="248" t="s">
        <v>593</v>
      </c>
      <c r="B111" s="249" t="s">
        <v>594</v>
      </c>
      <c r="C111" s="248" t="s">
        <v>319</v>
      </c>
      <c r="D111" s="248" t="s">
        <v>595</v>
      </c>
      <c r="E111" s="250" t="s">
        <v>334</v>
      </c>
      <c r="F111" s="249">
        <v>1</v>
      </c>
      <c r="G111" s="251">
        <v>66.989999999999995</v>
      </c>
      <c r="H111" s="251">
        <v>81.86</v>
      </c>
      <c r="I111" s="251">
        <v>81.86</v>
      </c>
      <c r="J111" s="252">
        <v>6.3914741700938987E-5</v>
      </c>
    </row>
    <row r="112" spans="1:10" ht="26.1" customHeight="1">
      <c r="A112" s="248" t="s">
        <v>596</v>
      </c>
      <c r="B112" s="249" t="s">
        <v>597</v>
      </c>
      <c r="C112" s="248" t="s">
        <v>363</v>
      </c>
      <c r="D112" s="248" t="s">
        <v>598</v>
      </c>
      <c r="E112" s="250" t="s">
        <v>599</v>
      </c>
      <c r="F112" s="249">
        <v>1</v>
      </c>
      <c r="G112" s="251">
        <v>133.24</v>
      </c>
      <c r="H112" s="251">
        <v>162.81</v>
      </c>
      <c r="I112" s="251">
        <v>162.81</v>
      </c>
      <c r="J112" s="252">
        <v>1.2711897259137401E-4</v>
      </c>
    </row>
    <row r="113" spans="1:10" ht="51.95" customHeight="1">
      <c r="A113" s="248" t="s">
        <v>600</v>
      </c>
      <c r="B113" s="249" t="s">
        <v>601</v>
      </c>
      <c r="C113" s="248" t="s">
        <v>319</v>
      </c>
      <c r="D113" s="248" t="s">
        <v>602</v>
      </c>
      <c r="E113" s="250" t="s">
        <v>358</v>
      </c>
      <c r="F113" s="249">
        <v>12.45</v>
      </c>
      <c r="G113" s="251">
        <v>72.42</v>
      </c>
      <c r="H113" s="251">
        <v>88.49</v>
      </c>
      <c r="I113" s="251">
        <v>1101.7</v>
      </c>
      <c r="J113" s="252">
        <v>8.6018654937606263E-4</v>
      </c>
    </row>
    <row r="114" spans="1:10" ht="39" customHeight="1">
      <c r="A114" s="248" t="s">
        <v>603</v>
      </c>
      <c r="B114" s="249" t="s">
        <v>604</v>
      </c>
      <c r="C114" s="248" t="s">
        <v>319</v>
      </c>
      <c r="D114" s="248" t="s">
        <v>605</v>
      </c>
      <c r="E114" s="250" t="s">
        <v>358</v>
      </c>
      <c r="F114" s="249">
        <v>118.92</v>
      </c>
      <c r="G114" s="251">
        <v>2.76</v>
      </c>
      <c r="H114" s="251">
        <v>3.37</v>
      </c>
      <c r="I114" s="251">
        <v>400.76</v>
      </c>
      <c r="J114" s="252">
        <v>3.1290583782150389E-4</v>
      </c>
    </row>
    <row r="115" spans="1:10" ht="39" customHeight="1">
      <c r="A115" s="248" t="s">
        <v>606</v>
      </c>
      <c r="B115" s="249" t="s">
        <v>607</v>
      </c>
      <c r="C115" s="248" t="s">
        <v>319</v>
      </c>
      <c r="D115" s="248" t="s">
        <v>608</v>
      </c>
      <c r="E115" s="250" t="s">
        <v>358</v>
      </c>
      <c r="F115" s="249">
        <v>169.93</v>
      </c>
      <c r="G115" s="251">
        <v>8.69</v>
      </c>
      <c r="H115" s="251">
        <v>10.61</v>
      </c>
      <c r="I115" s="251">
        <v>1802.95</v>
      </c>
      <c r="J115" s="252">
        <v>1.4077093030748589E-3</v>
      </c>
    </row>
    <row r="116" spans="1:10" ht="39" customHeight="1">
      <c r="A116" s="248" t="s">
        <v>609</v>
      </c>
      <c r="B116" s="249" t="s">
        <v>610</v>
      </c>
      <c r="C116" s="248" t="s">
        <v>319</v>
      </c>
      <c r="D116" s="248" t="s">
        <v>611</v>
      </c>
      <c r="E116" s="250" t="s">
        <v>358</v>
      </c>
      <c r="F116" s="249">
        <v>244.53</v>
      </c>
      <c r="G116" s="251">
        <v>4.01</v>
      </c>
      <c r="H116" s="251">
        <v>4.9000000000000004</v>
      </c>
      <c r="I116" s="251">
        <v>1198.19</v>
      </c>
      <c r="J116" s="252">
        <v>9.355241187227961E-4</v>
      </c>
    </row>
    <row r="117" spans="1:10" ht="39" customHeight="1">
      <c r="A117" s="248" t="s">
        <v>612</v>
      </c>
      <c r="B117" s="249" t="s">
        <v>613</v>
      </c>
      <c r="C117" s="248" t="s">
        <v>319</v>
      </c>
      <c r="D117" s="248" t="s">
        <v>614</v>
      </c>
      <c r="E117" s="250" t="s">
        <v>334</v>
      </c>
      <c r="F117" s="249">
        <v>7</v>
      </c>
      <c r="G117" s="251">
        <v>28.5</v>
      </c>
      <c r="H117" s="251">
        <v>34.82</v>
      </c>
      <c r="I117" s="251">
        <v>243.74</v>
      </c>
      <c r="J117" s="252">
        <v>1.9030758785960016E-4</v>
      </c>
    </row>
    <row r="118" spans="1:10" ht="39" customHeight="1">
      <c r="A118" s="248" t="s">
        <v>615</v>
      </c>
      <c r="B118" s="249" t="s">
        <v>616</v>
      </c>
      <c r="C118" s="248" t="s">
        <v>319</v>
      </c>
      <c r="D118" s="248" t="s">
        <v>617</v>
      </c>
      <c r="E118" s="250" t="s">
        <v>334</v>
      </c>
      <c r="F118" s="249">
        <v>23</v>
      </c>
      <c r="G118" s="251">
        <v>16.55</v>
      </c>
      <c r="H118" s="251">
        <v>20.22</v>
      </c>
      <c r="I118" s="251">
        <v>465.06</v>
      </c>
      <c r="J118" s="252">
        <v>3.6311006322304771E-4</v>
      </c>
    </row>
    <row r="119" spans="1:10" ht="39" customHeight="1">
      <c r="A119" s="248" t="s">
        <v>618</v>
      </c>
      <c r="B119" s="249" t="s">
        <v>619</v>
      </c>
      <c r="C119" s="248" t="s">
        <v>319</v>
      </c>
      <c r="D119" s="248" t="s">
        <v>620</v>
      </c>
      <c r="E119" s="250" t="s">
        <v>358</v>
      </c>
      <c r="F119" s="249">
        <v>134.77000000000001</v>
      </c>
      <c r="G119" s="251">
        <v>6.42</v>
      </c>
      <c r="H119" s="251">
        <v>7.84</v>
      </c>
      <c r="I119" s="251">
        <v>1056.5899999999999</v>
      </c>
      <c r="J119" s="252">
        <v>8.2496551348393754E-4</v>
      </c>
    </row>
    <row r="120" spans="1:10" ht="39" customHeight="1">
      <c r="A120" s="248" t="s">
        <v>621</v>
      </c>
      <c r="B120" s="249" t="s">
        <v>622</v>
      </c>
      <c r="C120" s="248" t="s">
        <v>319</v>
      </c>
      <c r="D120" s="248" t="s">
        <v>623</v>
      </c>
      <c r="E120" s="250" t="s">
        <v>334</v>
      </c>
      <c r="F120" s="249">
        <v>3</v>
      </c>
      <c r="G120" s="251">
        <v>60.46</v>
      </c>
      <c r="H120" s="251">
        <v>73.88</v>
      </c>
      <c r="I120" s="251">
        <v>221.64</v>
      </c>
      <c r="J120" s="252">
        <v>1.730523253187896E-4</v>
      </c>
    </row>
    <row r="121" spans="1:10" ht="39" customHeight="1">
      <c r="A121" s="248" t="s">
        <v>624</v>
      </c>
      <c r="B121" s="249" t="s">
        <v>2763</v>
      </c>
      <c r="C121" s="248" t="s">
        <v>319</v>
      </c>
      <c r="D121" s="248" t="s">
        <v>2764</v>
      </c>
      <c r="E121" s="250" t="s">
        <v>334</v>
      </c>
      <c r="F121" s="249">
        <v>1</v>
      </c>
      <c r="G121" s="251">
        <v>55.69</v>
      </c>
      <c r="H121" s="251">
        <v>68.05</v>
      </c>
      <c r="I121" s="251">
        <v>68.05</v>
      </c>
      <c r="J121" s="252">
        <v>5.3132154565708504E-5</v>
      </c>
    </row>
    <row r="122" spans="1:10" ht="39" customHeight="1">
      <c r="A122" s="248" t="s">
        <v>625</v>
      </c>
      <c r="B122" s="249" t="s">
        <v>434</v>
      </c>
      <c r="C122" s="248" t="s">
        <v>319</v>
      </c>
      <c r="D122" s="248" t="s">
        <v>435</v>
      </c>
      <c r="E122" s="250" t="s">
        <v>334</v>
      </c>
      <c r="F122" s="249">
        <v>7</v>
      </c>
      <c r="G122" s="251">
        <v>42.96</v>
      </c>
      <c r="H122" s="251">
        <v>52.49</v>
      </c>
      <c r="I122" s="251">
        <v>367.43</v>
      </c>
      <c r="J122" s="252">
        <v>2.8688240341040818E-4</v>
      </c>
    </row>
    <row r="123" spans="1:10" ht="39" customHeight="1">
      <c r="A123" s="248" t="s">
        <v>626</v>
      </c>
      <c r="B123" s="249" t="s">
        <v>627</v>
      </c>
      <c r="C123" s="248" t="s">
        <v>319</v>
      </c>
      <c r="D123" s="248" t="s">
        <v>628</v>
      </c>
      <c r="E123" s="250" t="s">
        <v>334</v>
      </c>
      <c r="F123" s="249">
        <v>1</v>
      </c>
      <c r="G123" s="251">
        <v>45.22</v>
      </c>
      <c r="H123" s="251">
        <v>55.25</v>
      </c>
      <c r="I123" s="251">
        <v>55.25</v>
      </c>
      <c r="J123" s="252">
        <v>4.3138156352026377E-5</v>
      </c>
    </row>
    <row r="124" spans="1:10" ht="39" customHeight="1">
      <c r="A124" s="248" t="s">
        <v>629</v>
      </c>
      <c r="B124" s="249" t="s">
        <v>630</v>
      </c>
      <c r="C124" s="248" t="s">
        <v>319</v>
      </c>
      <c r="D124" s="248" t="s">
        <v>631</v>
      </c>
      <c r="E124" s="250" t="s">
        <v>334</v>
      </c>
      <c r="F124" s="249">
        <v>22</v>
      </c>
      <c r="G124" s="251">
        <v>31.97</v>
      </c>
      <c r="H124" s="251">
        <v>39.06</v>
      </c>
      <c r="I124" s="251">
        <v>859.32</v>
      </c>
      <c r="J124" s="252">
        <v>6.7094082382666614E-4</v>
      </c>
    </row>
    <row r="125" spans="1:10" ht="39" customHeight="1">
      <c r="A125" s="248" t="s">
        <v>632</v>
      </c>
      <c r="B125" s="249" t="s">
        <v>635</v>
      </c>
      <c r="C125" s="248" t="s">
        <v>363</v>
      </c>
      <c r="D125" s="248" t="s">
        <v>636</v>
      </c>
      <c r="E125" s="250" t="s">
        <v>334</v>
      </c>
      <c r="F125" s="249">
        <v>14</v>
      </c>
      <c r="G125" s="251">
        <v>125.62</v>
      </c>
      <c r="H125" s="251">
        <v>153.5</v>
      </c>
      <c r="I125" s="251">
        <v>2149</v>
      </c>
      <c r="J125" s="252">
        <v>1.677898606343976E-3</v>
      </c>
    </row>
    <row r="126" spans="1:10" ht="24" customHeight="1">
      <c r="A126" s="241" t="s">
        <v>637</v>
      </c>
      <c r="B126" s="241"/>
      <c r="C126" s="241"/>
      <c r="D126" s="241" t="s">
        <v>638</v>
      </c>
      <c r="E126" s="241"/>
      <c r="F126" s="242"/>
      <c r="G126" s="241"/>
      <c r="H126" s="241"/>
      <c r="I126" s="246">
        <v>6959.32</v>
      </c>
      <c r="J126" s="247">
        <v>5.4337055975345553E-3</v>
      </c>
    </row>
    <row r="127" spans="1:10" ht="65.099999999999994" customHeight="1">
      <c r="A127" s="248" t="s">
        <v>639</v>
      </c>
      <c r="B127" s="249" t="s">
        <v>546</v>
      </c>
      <c r="C127" s="248" t="s">
        <v>319</v>
      </c>
      <c r="D127" s="248" t="s">
        <v>547</v>
      </c>
      <c r="E127" s="250" t="s">
        <v>321</v>
      </c>
      <c r="F127" s="249">
        <v>14.17</v>
      </c>
      <c r="G127" s="251">
        <v>21.9</v>
      </c>
      <c r="H127" s="251">
        <v>26.76</v>
      </c>
      <c r="I127" s="251">
        <v>379.18</v>
      </c>
      <c r="J127" s="252">
        <v>2.9605658145812416E-4</v>
      </c>
    </row>
    <row r="128" spans="1:10" ht="39" customHeight="1">
      <c r="A128" s="248" t="s">
        <v>640</v>
      </c>
      <c r="B128" s="249" t="s">
        <v>549</v>
      </c>
      <c r="C128" s="248" t="s">
        <v>319</v>
      </c>
      <c r="D128" s="248" t="s">
        <v>550</v>
      </c>
      <c r="E128" s="250" t="s">
        <v>321</v>
      </c>
      <c r="F128" s="249">
        <v>14.17</v>
      </c>
      <c r="G128" s="251">
        <v>165.94</v>
      </c>
      <c r="H128" s="251">
        <v>202.77</v>
      </c>
      <c r="I128" s="251">
        <v>2873.25</v>
      </c>
      <c r="J128" s="252">
        <v>2.2433793255829827E-3</v>
      </c>
    </row>
    <row r="129" spans="1:10" ht="51.95" customHeight="1">
      <c r="A129" s="248" t="s">
        <v>641</v>
      </c>
      <c r="B129" s="249" t="s">
        <v>642</v>
      </c>
      <c r="C129" s="248" t="s">
        <v>319</v>
      </c>
      <c r="D129" s="248" t="s">
        <v>643</v>
      </c>
      <c r="E129" s="250" t="s">
        <v>321</v>
      </c>
      <c r="F129" s="249">
        <v>1</v>
      </c>
      <c r="G129" s="251">
        <v>179.21</v>
      </c>
      <c r="H129" s="251">
        <v>218.99</v>
      </c>
      <c r="I129" s="251">
        <v>218.99</v>
      </c>
      <c r="J129" s="252">
        <v>1.7098325537611323E-4</v>
      </c>
    </row>
    <row r="130" spans="1:10" ht="39" customHeight="1">
      <c r="A130" s="248" t="s">
        <v>644</v>
      </c>
      <c r="B130" s="249" t="s">
        <v>645</v>
      </c>
      <c r="C130" s="248" t="s">
        <v>319</v>
      </c>
      <c r="D130" s="248" t="s">
        <v>646</v>
      </c>
      <c r="E130" s="250" t="s">
        <v>334</v>
      </c>
      <c r="F130" s="249">
        <v>1</v>
      </c>
      <c r="G130" s="251">
        <v>52.11</v>
      </c>
      <c r="H130" s="251">
        <v>63.67</v>
      </c>
      <c r="I130" s="251">
        <v>63.67</v>
      </c>
      <c r="J130" s="252">
        <v>4.9712333301964148E-5</v>
      </c>
    </row>
    <row r="131" spans="1:10" ht="39" customHeight="1">
      <c r="A131" s="248" t="s">
        <v>647</v>
      </c>
      <c r="B131" s="249" t="s">
        <v>423</v>
      </c>
      <c r="C131" s="248" t="s">
        <v>363</v>
      </c>
      <c r="D131" s="248" t="s">
        <v>424</v>
      </c>
      <c r="E131" s="250" t="s">
        <v>334</v>
      </c>
      <c r="F131" s="249">
        <v>2</v>
      </c>
      <c r="G131" s="251">
        <v>60.52</v>
      </c>
      <c r="H131" s="251">
        <v>73.95</v>
      </c>
      <c r="I131" s="251">
        <v>147.9</v>
      </c>
      <c r="J131" s="252">
        <v>1.1547752623465522E-4</v>
      </c>
    </row>
    <row r="132" spans="1:10" ht="26.1" customHeight="1">
      <c r="A132" s="248" t="s">
        <v>648</v>
      </c>
      <c r="B132" s="249" t="s">
        <v>552</v>
      </c>
      <c r="C132" s="248" t="s">
        <v>319</v>
      </c>
      <c r="D132" s="248" t="s">
        <v>553</v>
      </c>
      <c r="E132" s="250" t="s">
        <v>321</v>
      </c>
      <c r="F132" s="249">
        <v>28.8</v>
      </c>
      <c r="G132" s="251">
        <v>38.67</v>
      </c>
      <c r="H132" s="251">
        <v>47.25</v>
      </c>
      <c r="I132" s="251">
        <v>1360.8</v>
      </c>
      <c r="J132" s="252">
        <v>1.0624869350920813E-3</v>
      </c>
    </row>
    <row r="133" spans="1:10" ht="39" customHeight="1">
      <c r="A133" s="248" t="s">
        <v>649</v>
      </c>
      <c r="B133" s="249" t="s">
        <v>559</v>
      </c>
      <c r="C133" s="248" t="s">
        <v>319</v>
      </c>
      <c r="D133" s="248" t="s">
        <v>560</v>
      </c>
      <c r="E133" s="250" t="s">
        <v>358</v>
      </c>
      <c r="F133" s="249">
        <v>7.25</v>
      </c>
      <c r="G133" s="251">
        <v>170.51</v>
      </c>
      <c r="H133" s="251">
        <v>208.36</v>
      </c>
      <c r="I133" s="251">
        <v>1510.61</v>
      </c>
      <c r="J133" s="252">
        <v>1.1794557532476843E-3</v>
      </c>
    </row>
    <row r="134" spans="1:10" ht="39" customHeight="1">
      <c r="A134" s="248" t="s">
        <v>650</v>
      </c>
      <c r="B134" s="249" t="s">
        <v>651</v>
      </c>
      <c r="C134" s="248" t="s">
        <v>319</v>
      </c>
      <c r="D134" s="248" t="s">
        <v>652</v>
      </c>
      <c r="E134" s="250" t="s">
        <v>358</v>
      </c>
      <c r="F134" s="249">
        <v>8</v>
      </c>
      <c r="G134" s="251">
        <v>35.880000000000003</v>
      </c>
      <c r="H134" s="251">
        <v>43.84</v>
      </c>
      <c r="I134" s="251">
        <v>350.72</v>
      </c>
      <c r="J134" s="252">
        <v>2.738355510548903E-4</v>
      </c>
    </row>
    <row r="135" spans="1:10" ht="39" customHeight="1">
      <c r="A135" s="248" t="s">
        <v>653</v>
      </c>
      <c r="B135" s="249" t="s">
        <v>568</v>
      </c>
      <c r="C135" s="248" t="s">
        <v>319</v>
      </c>
      <c r="D135" s="248" t="s">
        <v>569</v>
      </c>
      <c r="E135" s="250" t="s">
        <v>334</v>
      </c>
      <c r="F135" s="249">
        <v>1</v>
      </c>
      <c r="G135" s="251">
        <v>44.36</v>
      </c>
      <c r="H135" s="251">
        <v>54.2</v>
      </c>
      <c r="I135" s="251">
        <v>54.2</v>
      </c>
      <c r="J135" s="252">
        <v>4.2318336186060263E-5</v>
      </c>
    </row>
    <row r="136" spans="1:10" ht="24" customHeight="1">
      <c r="A136" s="241" t="s">
        <v>654</v>
      </c>
      <c r="B136" s="241"/>
      <c r="C136" s="241"/>
      <c r="D136" s="241" t="s">
        <v>655</v>
      </c>
      <c r="E136" s="241"/>
      <c r="F136" s="242"/>
      <c r="G136" s="241"/>
      <c r="H136" s="241"/>
      <c r="I136" s="246">
        <v>254859.16</v>
      </c>
      <c r="J136" s="247">
        <v>0.20091255510001577</v>
      </c>
    </row>
    <row r="137" spans="1:10" ht="39" customHeight="1">
      <c r="A137" s="248" t="s">
        <v>656</v>
      </c>
      <c r="B137" s="249" t="s">
        <v>657</v>
      </c>
      <c r="C137" s="248" t="s">
        <v>319</v>
      </c>
      <c r="D137" s="248" t="s">
        <v>658</v>
      </c>
      <c r="E137" s="250" t="s">
        <v>338</v>
      </c>
      <c r="F137" s="253">
        <f>'MEMORIAL DE CÁLCULO 01'!H122</f>
        <v>14.585099999999999</v>
      </c>
      <c r="G137" s="251">
        <v>751.11</v>
      </c>
      <c r="H137" s="251">
        <v>917.85</v>
      </c>
      <c r="I137" s="251">
        <v>13391.43</v>
      </c>
      <c r="J137" s="252">
        <v>1.0455775585831974E-2</v>
      </c>
    </row>
    <row r="138" spans="1:10" ht="39" customHeight="1">
      <c r="A138" s="248" t="s">
        <v>659</v>
      </c>
      <c r="B138" s="249" t="s">
        <v>660</v>
      </c>
      <c r="C138" s="248" t="s">
        <v>319</v>
      </c>
      <c r="D138" s="248" t="s">
        <v>661</v>
      </c>
      <c r="E138" s="250" t="s">
        <v>245</v>
      </c>
      <c r="F138" s="253">
        <f>'MEMORIAL DE CÁLCULO 01'!H149</f>
        <v>451.64400000000001</v>
      </c>
      <c r="G138" s="251">
        <v>13.27</v>
      </c>
      <c r="H138" s="251">
        <v>16.21</v>
      </c>
      <c r="I138" s="251">
        <v>7321.08</v>
      </c>
      <c r="J138" s="252">
        <v>5.7161609720487467E-3</v>
      </c>
    </row>
    <row r="139" spans="1:10" ht="39" customHeight="1">
      <c r="A139" s="248" t="s">
        <v>662</v>
      </c>
      <c r="B139" s="249" t="s">
        <v>663</v>
      </c>
      <c r="C139" s="248" t="s">
        <v>319</v>
      </c>
      <c r="D139" s="248" t="s">
        <v>664</v>
      </c>
      <c r="E139" s="250" t="s">
        <v>245</v>
      </c>
      <c r="F139" s="253">
        <f>'MEMORIAL DE CÁLCULO 01'!B156</f>
        <v>307.40299333333331</v>
      </c>
      <c r="G139" s="251">
        <v>15.63</v>
      </c>
      <c r="H139" s="251">
        <v>19.09</v>
      </c>
      <c r="I139" s="251">
        <v>5868.26</v>
      </c>
      <c r="J139" s="252">
        <v>4.581826559173616E-3</v>
      </c>
    </row>
    <row r="140" spans="1:10" ht="39" customHeight="1">
      <c r="A140" s="248" t="s">
        <v>665</v>
      </c>
      <c r="B140" s="249" t="s">
        <v>512</v>
      </c>
      <c r="C140" s="248" t="s">
        <v>319</v>
      </c>
      <c r="D140" s="248" t="s">
        <v>513</v>
      </c>
      <c r="E140" s="250" t="s">
        <v>245</v>
      </c>
      <c r="F140" s="253">
        <f>'MEMORIAL DE CÁLCULO 01'!B157</f>
        <v>334.43859999999995</v>
      </c>
      <c r="G140" s="251">
        <v>14.67</v>
      </c>
      <c r="H140" s="251">
        <v>17.920000000000002</v>
      </c>
      <c r="I140" s="251">
        <v>5993.16</v>
      </c>
      <c r="J140" s="252">
        <v>4.6793461198680617E-3</v>
      </c>
    </row>
    <row r="141" spans="1:10" ht="51.95" customHeight="1">
      <c r="A141" s="248" t="s">
        <v>666</v>
      </c>
      <c r="B141" s="249" t="s">
        <v>667</v>
      </c>
      <c r="C141" s="248" t="s">
        <v>319</v>
      </c>
      <c r="D141" s="248" t="s">
        <v>668</v>
      </c>
      <c r="E141" s="250" t="s">
        <v>321</v>
      </c>
      <c r="F141" s="253">
        <f>'MEMORIAL DE CÁLCULO 01'!D144</f>
        <v>319.14599999999996</v>
      </c>
      <c r="G141" s="251">
        <v>89.75</v>
      </c>
      <c r="H141" s="251">
        <v>109.67</v>
      </c>
      <c r="I141" s="251">
        <v>35001.18</v>
      </c>
      <c r="J141" s="252">
        <v>2.7328260187247395E-2</v>
      </c>
    </row>
    <row r="142" spans="1:10" ht="51.95" customHeight="1">
      <c r="A142" s="248" t="s">
        <v>669</v>
      </c>
      <c r="B142" s="249" t="s">
        <v>670</v>
      </c>
      <c r="C142" s="248" t="s">
        <v>319</v>
      </c>
      <c r="D142" s="248" t="s">
        <v>671</v>
      </c>
      <c r="E142" s="250" t="s">
        <v>321</v>
      </c>
      <c r="F142" s="253">
        <f>'MEMORIAL DE CÁLCULO 01'!D145</f>
        <v>711.49199999999996</v>
      </c>
      <c r="G142" s="251">
        <v>6.42</v>
      </c>
      <c r="H142" s="251">
        <v>7.84</v>
      </c>
      <c r="I142" s="251">
        <v>5578.08</v>
      </c>
      <c r="J142" s="252">
        <v>4.3552594965450006E-3</v>
      </c>
    </row>
    <row r="143" spans="1:10" ht="51.95" customHeight="1">
      <c r="A143" s="248" t="s">
        <v>672</v>
      </c>
      <c r="B143" s="249" t="s">
        <v>673</v>
      </c>
      <c r="C143" s="248" t="s">
        <v>319</v>
      </c>
      <c r="D143" s="248" t="s">
        <v>674</v>
      </c>
      <c r="E143" s="250" t="s">
        <v>321</v>
      </c>
      <c r="F143" s="253">
        <f>'MEMORIAL DE CÁLCULO 01'!D145</f>
        <v>711.49199999999996</v>
      </c>
      <c r="G143" s="251">
        <v>41.95</v>
      </c>
      <c r="H143" s="251">
        <v>51.26</v>
      </c>
      <c r="I143" s="251">
        <v>36470.97</v>
      </c>
      <c r="J143" s="252">
        <v>2.8475844455566758E-2</v>
      </c>
    </row>
    <row r="144" spans="1:10" ht="26.1" customHeight="1">
      <c r="A144" s="248" t="s">
        <v>675</v>
      </c>
      <c r="B144" s="249" t="s">
        <v>676</v>
      </c>
      <c r="C144" s="248" t="s">
        <v>319</v>
      </c>
      <c r="D144" s="248" t="s">
        <v>677</v>
      </c>
      <c r="E144" s="250" t="s">
        <v>321</v>
      </c>
      <c r="F144" s="253">
        <f>'MEMORIAL DE CÁLCULO 01'!D146</f>
        <v>711.49199999999996</v>
      </c>
      <c r="G144" s="251">
        <v>2.62</v>
      </c>
      <c r="H144" s="251">
        <v>3.2</v>
      </c>
      <c r="I144" s="251">
        <v>2276.7600000000002</v>
      </c>
      <c r="J144" s="252">
        <v>1.7776512010142908E-3</v>
      </c>
    </row>
    <row r="145" spans="1:10" ht="39" customHeight="1">
      <c r="A145" s="248" t="s">
        <v>678</v>
      </c>
      <c r="B145" s="249" t="s">
        <v>679</v>
      </c>
      <c r="C145" s="248" t="s">
        <v>319</v>
      </c>
      <c r="D145" s="248" t="s">
        <v>680</v>
      </c>
      <c r="E145" s="250" t="s">
        <v>321</v>
      </c>
      <c r="F145" s="253">
        <f>'MEMORIAL DE CÁLCULO 01'!G143</f>
        <v>78.944000000000003</v>
      </c>
      <c r="G145" s="251">
        <v>9.99</v>
      </c>
      <c r="H145" s="251">
        <v>12.2</v>
      </c>
      <c r="I145" s="251">
        <v>1060.6600000000001</v>
      </c>
      <c r="J145" s="252">
        <v>8.2814329260344423E-4</v>
      </c>
    </row>
    <row r="146" spans="1:10" ht="26.1" customHeight="1">
      <c r="A146" s="248" t="s">
        <v>681</v>
      </c>
      <c r="B146" s="249" t="s">
        <v>384</v>
      </c>
      <c r="C146" s="248" t="s">
        <v>319</v>
      </c>
      <c r="D146" s="248" t="s">
        <v>385</v>
      </c>
      <c r="E146" s="250" t="s">
        <v>321</v>
      </c>
      <c r="F146" s="253">
        <f>'MEMORIAL DE CÁLCULO 01'!D146</f>
        <v>711.49199999999996</v>
      </c>
      <c r="G146" s="251">
        <v>11.33</v>
      </c>
      <c r="H146" s="251">
        <v>13.84</v>
      </c>
      <c r="I146" s="251">
        <v>9847.02</v>
      </c>
      <c r="J146" s="252">
        <v>7.6883672101634524E-3</v>
      </c>
    </row>
    <row r="147" spans="1:10" ht="51.95" customHeight="1">
      <c r="A147" s="248" t="s">
        <v>682</v>
      </c>
      <c r="B147" s="249" t="s">
        <v>683</v>
      </c>
      <c r="C147" s="248" t="s">
        <v>319</v>
      </c>
      <c r="D147" s="248" t="s">
        <v>684</v>
      </c>
      <c r="E147" s="250" t="s">
        <v>321</v>
      </c>
      <c r="F147" s="249">
        <f>'MEMORIAL DE CÁLCULO 01'!B96</f>
        <v>379.43</v>
      </c>
      <c r="G147" s="251">
        <v>90.24</v>
      </c>
      <c r="H147" s="251">
        <v>110.27</v>
      </c>
      <c r="I147" s="251">
        <v>41839.74</v>
      </c>
      <c r="J147" s="252">
        <v>3.2667678657884745E-2</v>
      </c>
    </row>
    <row r="148" spans="1:10" ht="26.1" customHeight="1">
      <c r="A148" s="248" t="s">
        <v>685</v>
      </c>
      <c r="B148" s="249" t="s">
        <v>686</v>
      </c>
      <c r="C148" s="248" t="s">
        <v>363</v>
      </c>
      <c r="D148" s="248" t="s">
        <v>687</v>
      </c>
      <c r="E148" s="250" t="s">
        <v>688</v>
      </c>
      <c r="F148" s="253">
        <f>'MEMORIAL DE CÁLCULO 01'!H101</f>
        <v>18</v>
      </c>
      <c r="G148" s="251">
        <v>748.37</v>
      </c>
      <c r="H148" s="251">
        <v>914.5</v>
      </c>
      <c r="I148" s="251">
        <v>16461</v>
      </c>
      <c r="J148" s="252">
        <v>1.2852437859017306E-2</v>
      </c>
    </row>
    <row r="149" spans="1:10" ht="24" customHeight="1">
      <c r="A149" s="248" t="s">
        <v>689</v>
      </c>
      <c r="B149" s="249" t="s">
        <v>690</v>
      </c>
      <c r="C149" s="248" t="s">
        <v>319</v>
      </c>
      <c r="D149" s="248" t="s">
        <v>691</v>
      </c>
      <c r="E149" s="250" t="s">
        <v>321</v>
      </c>
      <c r="F149" s="253">
        <f>'MEMORIAL DE CÁLCULO 01'!G143</f>
        <v>78.944000000000003</v>
      </c>
      <c r="G149" s="251">
        <v>539.53</v>
      </c>
      <c r="H149" s="251">
        <v>659.3</v>
      </c>
      <c r="I149" s="251">
        <v>52045.14</v>
      </c>
      <c r="J149" s="252">
        <v>4.0635862202409084E-2</v>
      </c>
    </row>
    <row r="150" spans="1:10" ht="26.1" customHeight="1">
      <c r="A150" s="248" t="s">
        <v>692</v>
      </c>
      <c r="B150" s="249" t="s">
        <v>693</v>
      </c>
      <c r="C150" s="248" t="s">
        <v>319</v>
      </c>
      <c r="D150" s="248" t="s">
        <v>694</v>
      </c>
      <c r="E150" s="250" t="s">
        <v>321</v>
      </c>
      <c r="F150" s="249">
        <f>'MEMORIAL DE CÁLCULO 01'!C98</f>
        <v>10.5</v>
      </c>
      <c r="G150" s="251">
        <v>212.2</v>
      </c>
      <c r="H150" s="251">
        <v>259.3</v>
      </c>
      <c r="I150" s="251">
        <f>F150*H150</f>
        <v>2722.65</v>
      </c>
      <c r="J150" s="252">
        <v>2.1257936903501286E-3</v>
      </c>
    </row>
    <row r="151" spans="1:10" ht="24" customHeight="1">
      <c r="A151" s="248" t="s">
        <v>695</v>
      </c>
      <c r="B151" s="249" t="s">
        <v>696</v>
      </c>
      <c r="C151" s="248" t="s">
        <v>319</v>
      </c>
      <c r="D151" s="248" t="s">
        <v>697</v>
      </c>
      <c r="E151" s="250" t="s">
        <v>338</v>
      </c>
      <c r="F151" s="249">
        <f>F147</f>
        <v>379.43</v>
      </c>
      <c r="G151" s="251">
        <v>46.26</v>
      </c>
      <c r="H151" s="251">
        <v>56.52</v>
      </c>
      <c r="I151" s="251">
        <v>21445.38</v>
      </c>
      <c r="J151" s="252">
        <v>1.6744147610291752E-2</v>
      </c>
    </row>
    <row r="152" spans="1:10" ht="24" customHeight="1">
      <c r="A152" s="241" t="s">
        <v>698</v>
      </c>
      <c r="B152" s="241"/>
      <c r="C152" s="241"/>
      <c r="D152" s="241" t="s">
        <v>699</v>
      </c>
      <c r="E152" s="241"/>
      <c r="F152" s="242"/>
      <c r="G152" s="241"/>
      <c r="H152" s="241"/>
      <c r="I152" s="246">
        <v>21426.66</v>
      </c>
      <c r="J152" s="247">
        <v>1.6729531387904242E-2</v>
      </c>
    </row>
    <row r="153" spans="1:10" ht="39" customHeight="1">
      <c r="A153" s="248" t="s">
        <v>700</v>
      </c>
      <c r="B153" s="249" t="s">
        <v>701</v>
      </c>
      <c r="C153" s="248" t="s">
        <v>319</v>
      </c>
      <c r="D153" s="248" t="s">
        <v>702</v>
      </c>
      <c r="E153" s="250" t="s">
        <v>334</v>
      </c>
      <c r="F153" s="249">
        <v>10</v>
      </c>
      <c r="G153" s="251">
        <v>146.47</v>
      </c>
      <c r="H153" s="251">
        <v>178.98</v>
      </c>
      <c r="I153" s="251">
        <v>1789.8</v>
      </c>
      <c r="J153" s="252">
        <v>1.3974420314725215E-3</v>
      </c>
    </row>
    <row r="154" spans="1:10" ht="39" customHeight="1">
      <c r="A154" s="248" t="s">
        <v>703</v>
      </c>
      <c r="B154" s="249" t="s">
        <v>704</v>
      </c>
      <c r="C154" s="248" t="s">
        <v>319</v>
      </c>
      <c r="D154" s="248" t="s">
        <v>705</v>
      </c>
      <c r="E154" s="250" t="s">
        <v>334</v>
      </c>
      <c r="F154" s="249">
        <v>23</v>
      </c>
      <c r="G154" s="251">
        <v>164.23</v>
      </c>
      <c r="H154" s="251">
        <v>200.68</v>
      </c>
      <c r="I154" s="251">
        <v>4615.6400000000003</v>
      </c>
      <c r="J154" s="252">
        <v>3.6038045246093576E-3</v>
      </c>
    </row>
    <row r="155" spans="1:10" ht="26.1" customHeight="1">
      <c r="A155" s="248" t="s">
        <v>706</v>
      </c>
      <c r="B155" s="249" t="s">
        <v>707</v>
      </c>
      <c r="C155" s="248" t="s">
        <v>319</v>
      </c>
      <c r="D155" s="248" t="s">
        <v>708</v>
      </c>
      <c r="E155" s="250" t="s">
        <v>334</v>
      </c>
      <c r="F155" s="249">
        <v>21</v>
      </c>
      <c r="G155" s="251">
        <v>98.61</v>
      </c>
      <c r="H155" s="251">
        <v>120.5</v>
      </c>
      <c r="I155" s="251">
        <v>2530.5</v>
      </c>
      <c r="J155" s="252">
        <v>1.9757665999783304E-3</v>
      </c>
    </row>
    <row r="156" spans="1:10" ht="51.95" customHeight="1">
      <c r="A156" s="248" t="s">
        <v>709</v>
      </c>
      <c r="B156" s="249" t="s">
        <v>710</v>
      </c>
      <c r="C156" s="248" t="s">
        <v>319</v>
      </c>
      <c r="D156" s="248" t="s">
        <v>711</v>
      </c>
      <c r="E156" s="250" t="s">
        <v>334</v>
      </c>
      <c r="F156" s="249">
        <v>4</v>
      </c>
      <c r="G156" s="251">
        <v>317.08</v>
      </c>
      <c r="H156" s="251">
        <v>387.47</v>
      </c>
      <c r="I156" s="251">
        <v>1549.88</v>
      </c>
      <c r="J156" s="252">
        <v>1.210117027454817E-3</v>
      </c>
    </row>
    <row r="157" spans="1:10" ht="39" customHeight="1">
      <c r="A157" s="248" t="s">
        <v>712</v>
      </c>
      <c r="B157" s="249" t="s">
        <v>713</v>
      </c>
      <c r="C157" s="248" t="s">
        <v>319</v>
      </c>
      <c r="D157" s="248" t="s">
        <v>714</v>
      </c>
      <c r="E157" s="250" t="s">
        <v>334</v>
      </c>
      <c r="F157" s="249">
        <v>25</v>
      </c>
      <c r="G157" s="251">
        <v>221.06</v>
      </c>
      <c r="H157" s="251">
        <v>270.13</v>
      </c>
      <c r="I157" s="251">
        <v>6753.25</v>
      </c>
      <c r="J157" s="252">
        <v>5.2728100341053775E-3</v>
      </c>
    </row>
    <row r="158" spans="1:10" ht="39" customHeight="1">
      <c r="A158" s="248" t="s">
        <v>715</v>
      </c>
      <c r="B158" s="249" t="s">
        <v>716</v>
      </c>
      <c r="C158" s="248" t="s">
        <v>319</v>
      </c>
      <c r="D158" s="248" t="s">
        <v>717</v>
      </c>
      <c r="E158" s="250" t="s">
        <v>334</v>
      </c>
      <c r="F158" s="249">
        <v>35</v>
      </c>
      <c r="G158" s="251">
        <v>10.91</v>
      </c>
      <c r="H158" s="251">
        <v>13.33</v>
      </c>
      <c r="I158" s="251">
        <v>466.55</v>
      </c>
      <c r="J158" s="252">
        <v>3.6427342707760914E-4</v>
      </c>
    </row>
    <row r="159" spans="1:10" ht="26.1" customHeight="1">
      <c r="A159" s="248" t="s">
        <v>718</v>
      </c>
      <c r="B159" s="249" t="s">
        <v>719</v>
      </c>
      <c r="C159" s="248" t="s">
        <v>319</v>
      </c>
      <c r="D159" s="248" t="s">
        <v>720</v>
      </c>
      <c r="E159" s="250" t="s">
        <v>334</v>
      </c>
      <c r="F159" s="249">
        <v>23</v>
      </c>
      <c r="G159" s="251">
        <v>13.85</v>
      </c>
      <c r="H159" s="251">
        <v>16.920000000000002</v>
      </c>
      <c r="I159" s="251">
        <v>389.16</v>
      </c>
      <c r="J159" s="252">
        <v>3.0384877694035445E-4</v>
      </c>
    </row>
    <row r="160" spans="1:10" ht="26.1" customHeight="1">
      <c r="A160" s="248" t="s">
        <v>721</v>
      </c>
      <c r="B160" s="249" t="s">
        <v>722</v>
      </c>
      <c r="C160" s="248" t="s">
        <v>319</v>
      </c>
      <c r="D160" s="248" t="s">
        <v>723</v>
      </c>
      <c r="E160" s="250" t="s">
        <v>334</v>
      </c>
      <c r="F160" s="249">
        <v>4</v>
      </c>
      <c r="G160" s="251">
        <v>82.32</v>
      </c>
      <c r="H160" s="251">
        <v>100.59</v>
      </c>
      <c r="I160" s="251">
        <v>402.36</v>
      </c>
      <c r="J160" s="252">
        <v>3.1415508759821415E-4</v>
      </c>
    </row>
    <row r="161" spans="1:10" ht="39" customHeight="1">
      <c r="A161" s="248" t="s">
        <v>724</v>
      </c>
      <c r="B161" s="249" t="s">
        <v>725</v>
      </c>
      <c r="C161" s="248" t="s">
        <v>319</v>
      </c>
      <c r="D161" s="248" t="s">
        <v>726</v>
      </c>
      <c r="E161" s="250" t="s">
        <v>358</v>
      </c>
      <c r="F161" s="249">
        <v>2.79</v>
      </c>
      <c r="G161" s="251">
        <v>23.36</v>
      </c>
      <c r="H161" s="251">
        <v>28.54</v>
      </c>
      <c r="I161" s="251">
        <v>79.62</v>
      </c>
      <c r="J161" s="252">
        <v>6.2165792013544618E-5</v>
      </c>
    </row>
    <row r="162" spans="1:10" ht="39" customHeight="1">
      <c r="A162" s="248" t="s">
        <v>727</v>
      </c>
      <c r="B162" s="249" t="s">
        <v>728</v>
      </c>
      <c r="C162" s="248" t="s">
        <v>319</v>
      </c>
      <c r="D162" s="248" t="s">
        <v>729</v>
      </c>
      <c r="E162" s="250" t="s">
        <v>358</v>
      </c>
      <c r="F162" s="249">
        <v>3.23</v>
      </c>
      <c r="G162" s="251">
        <v>29.19</v>
      </c>
      <c r="H162" s="251">
        <v>35.67</v>
      </c>
      <c r="I162" s="251">
        <v>115.21</v>
      </c>
      <c r="J162" s="252">
        <v>8.9953791734243593E-5</v>
      </c>
    </row>
    <row r="163" spans="1:10" ht="39" customHeight="1">
      <c r="A163" s="248" t="s">
        <v>730</v>
      </c>
      <c r="B163" s="249" t="s">
        <v>731</v>
      </c>
      <c r="C163" s="248" t="s">
        <v>319</v>
      </c>
      <c r="D163" s="248" t="s">
        <v>732</v>
      </c>
      <c r="E163" s="250" t="s">
        <v>358</v>
      </c>
      <c r="F163" s="249">
        <v>10.62</v>
      </c>
      <c r="G163" s="251">
        <v>20.62</v>
      </c>
      <c r="H163" s="251">
        <v>25.19</v>
      </c>
      <c r="I163" s="251">
        <v>267.51</v>
      </c>
      <c r="J163" s="252">
        <v>2.0886675485485206E-4</v>
      </c>
    </row>
    <row r="164" spans="1:10" ht="51.95" customHeight="1">
      <c r="A164" s="248" t="s">
        <v>733</v>
      </c>
      <c r="B164" s="249" t="s">
        <v>734</v>
      </c>
      <c r="C164" s="248" t="s">
        <v>319</v>
      </c>
      <c r="D164" s="248" t="s">
        <v>735</v>
      </c>
      <c r="E164" s="250" t="s">
        <v>334</v>
      </c>
      <c r="F164" s="249">
        <v>10</v>
      </c>
      <c r="G164" s="251">
        <v>19.02</v>
      </c>
      <c r="H164" s="251">
        <v>23.24</v>
      </c>
      <c r="I164" s="251">
        <v>232.4</v>
      </c>
      <c r="J164" s="252">
        <v>1.8145353006716614E-4</v>
      </c>
    </row>
    <row r="165" spans="1:10" ht="51.95" customHeight="1">
      <c r="A165" s="248" t="s">
        <v>736</v>
      </c>
      <c r="B165" s="249" t="s">
        <v>737</v>
      </c>
      <c r="C165" s="248" t="s">
        <v>319</v>
      </c>
      <c r="D165" s="248" t="s">
        <v>738</v>
      </c>
      <c r="E165" s="250" t="s">
        <v>334</v>
      </c>
      <c r="F165" s="249">
        <v>2</v>
      </c>
      <c r="G165" s="251">
        <v>106.05</v>
      </c>
      <c r="H165" s="251">
        <v>129.59</v>
      </c>
      <c r="I165" s="251">
        <v>259.18</v>
      </c>
      <c r="J165" s="252">
        <v>2.0236284820485424E-4</v>
      </c>
    </row>
    <row r="166" spans="1:10" ht="26.1" customHeight="1">
      <c r="A166" s="248" t="s">
        <v>739</v>
      </c>
      <c r="B166" s="249" t="s">
        <v>740</v>
      </c>
      <c r="C166" s="248" t="s">
        <v>319</v>
      </c>
      <c r="D166" s="248" t="s">
        <v>741</v>
      </c>
      <c r="E166" s="250" t="s">
        <v>334</v>
      </c>
      <c r="F166" s="249">
        <v>6</v>
      </c>
      <c r="G166" s="251">
        <v>25.82</v>
      </c>
      <c r="H166" s="251">
        <v>31.55</v>
      </c>
      <c r="I166" s="251">
        <v>189.3</v>
      </c>
      <c r="J166" s="252">
        <v>1.4780186420703336E-4</v>
      </c>
    </row>
    <row r="167" spans="1:10" ht="65.099999999999994" customHeight="1">
      <c r="A167" s="248" t="s">
        <v>742</v>
      </c>
      <c r="B167" s="249" t="s">
        <v>743</v>
      </c>
      <c r="C167" s="248" t="s">
        <v>319</v>
      </c>
      <c r="D167" s="248" t="s">
        <v>744</v>
      </c>
      <c r="E167" s="250" t="s">
        <v>334</v>
      </c>
      <c r="F167" s="249">
        <v>10</v>
      </c>
      <c r="G167" s="251">
        <v>6.39</v>
      </c>
      <c r="H167" s="251">
        <v>7.8</v>
      </c>
      <c r="I167" s="251">
        <v>78</v>
      </c>
      <c r="J167" s="252">
        <v>6.0900926614625473E-5</v>
      </c>
    </row>
    <row r="168" spans="1:10" ht="51.95" customHeight="1">
      <c r="A168" s="248" t="s">
        <v>745</v>
      </c>
      <c r="B168" s="249" t="s">
        <v>746</v>
      </c>
      <c r="C168" s="248" t="s">
        <v>319</v>
      </c>
      <c r="D168" s="248" t="s">
        <v>747</v>
      </c>
      <c r="E168" s="250" t="s">
        <v>334</v>
      </c>
      <c r="F168" s="249">
        <v>12</v>
      </c>
      <c r="G168" s="251">
        <v>10.67</v>
      </c>
      <c r="H168" s="251">
        <v>13.03</v>
      </c>
      <c r="I168" s="251">
        <v>156.36000000000001</v>
      </c>
      <c r="J168" s="252">
        <v>1.2208293442901076E-4</v>
      </c>
    </row>
    <row r="169" spans="1:10" ht="39" customHeight="1">
      <c r="A169" s="248" t="s">
        <v>748</v>
      </c>
      <c r="B169" s="249" t="s">
        <v>749</v>
      </c>
      <c r="C169" s="248" t="s">
        <v>319</v>
      </c>
      <c r="D169" s="248" t="s">
        <v>750</v>
      </c>
      <c r="E169" s="250" t="s">
        <v>334</v>
      </c>
      <c r="F169" s="249">
        <v>6</v>
      </c>
      <c r="G169" s="251">
        <v>7.11</v>
      </c>
      <c r="H169" s="251">
        <v>8.68</v>
      </c>
      <c r="I169" s="251">
        <v>52.08</v>
      </c>
      <c r="J169" s="252">
        <v>4.0663080231919158E-5</v>
      </c>
    </row>
    <row r="170" spans="1:10" ht="26.1" customHeight="1">
      <c r="A170" s="248" t="s">
        <v>751</v>
      </c>
      <c r="B170" s="249" t="s">
        <v>752</v>
      </c>
      <c r="C170" s="248" t="s">
        <v>319</v>
      </c>
      <c r="D170" s="248" t="s">
        <v>753</v>
      </c>
      <c r="E170" s="250" t="s">
        <v>358</v>
      </c>
      <c r="F170" s="249">
        <v>16.68</v>
      </c>
      <c r="G170" s="251">
        <v>5.73</v>
      </c>
      <c r="H170" s="251">
        <v>7</v>
      </c>
      <c r="I170" s="251">
        <v>116.76</v>
      </c>
      <c r="J170" s="252">
        <v>9.1164002455431661E-5</v>
      </c>
    </row>
    <row r="171" spans="1:10" ht="26.1" customHeight="1">
      <c r="A171" s="248" t="s">
        <v>754</v>
      </c>
      <c r="B171" s="249" t="s">
        <v>755</v>
      </c>
      <c r="C171" s="248" t="s">
        <v>319</v>
      </c>
      <c r="D171" s="248" t="s">
        <v>756</v>
      </c>
      <c r="E171" s="250" t="s">
        <v>358</v>
      </c>
      <c r="F171" s="249">
        <v>7.25</v>
      </c>
      <c r="G171" s="251">
        <v>19.64</v>
      </c>
      <c r="H171" s="251">
        <v>24</v>
      </c>
      <c r="I171" s="251">
        <v>174</v>
      </c>
      <c r="J171" s="252">
        <v>1.3585591321724143E-4</v>
      </c>
    </row>
    <row r="172" spans="1:10" ht="39" customHeight="1">
      <c r="A172" s="248" t="s">
        <v>757</v>
      </c>
      <c r="B172" s="249" t="s">
        <v>758</v>
      </c>
      <c r="C172" s="248" t="s">
        <v>319</v>
      </c>
      <c r="D172" s="248" t="s">
        <v>759</v>
      </c>
      <c r="E172" s="250" t="s">
        <v>334</v>
      </c>
      <c r="F172" s="249">
        <v>4</v>
      </c>
      <c r="G172" s="251">
        <v>9.6999999999999993</v>
      </c>
      <c r="H172" s="251">
        <v>11.85</v>
      </c>
      <c r="I172" s="251">
        <v>47.4</v>
      </c>
      <c r="J172" s="252">
        <v>3.7009024635041631E-5</v>
      </c>
    </row>
    <row r="173" spans="1:10" ht="39" customHeight="1">
      <c r="A173" s="248" t="s">
        <v>760</v>
      </c>
      <c r="B173" s="249" t="s">
        <v>761</v>
      </c>
      <c r="C173" s="248" t="s">
        <v>319</v>
      </c>
      <c r="D173" s="248" t="s">
        <v>762</v>
      </c>
      <c r="E173" s="250" t="s">
        <v>334</v>
      </c>
      <c r="F173" s="249">
        <v>2</v>
      </c>
      <c r="G173" s="251">
        <v>20.55</v>
      </c>
      <c r="H173" s="251">
        <v>25.11</v>
      </c>
      <c r="I173" s="251">
        <v>50.22</v>
      </c>
      <c r="J173" s="252">
        <v>3.9210827366493478E-5</v>
      </c>
    </row>
    <row r="174" spans="1:10" ht="65.099999999999994" customHeight="1">
      <c r="A174" s="248" t="s">
        <v>763</v>
      </c>
      <c r="B174" s="249" t="s">
        <v>764</v>
      </c>
      <c r="C174" s="248" t="s">
        <v>319</v>
      </c>
      <c r="D174" s="248" t="s">
        <v>765</v>
      </c>
      <c r="E174" s="250" t="s">
        <v>334</v>
      </c>
      <c r="F174" s="249">
        <v>6</v>
      </c>
      <c r="G174" s="251">
        <v>9.8800000000000008</v>
      </c>
      <c r="H174" s="251">
        <v>12.07</v>
      </c>
      <c r="I174" s="251">
        <v>72.42</v>
      </c>
      <c r="J174" s="252">
        <v>5.654416801834842E-5</v>
      </c>
    </row>
    <row r="175" spans="1:10" ht="39" customHeight="1">
      <c r="A175" s="248" t="s">
        <v>766</v>
      </c>
      <c r="B175" s="249" t="s">
        <v>767</v>
      </c>
      <c r="C175" s="248" t="s">
        <v>319</v>
      </c>
      <c r="D175" s="248" t="s">
        <v>768</v>
      </c>
      <c r="E175" s="250" t="s">
        <v>334</v>
      </c>
      <c r="F175" s="249">
        <v>2</v>
      </c>
      <c r="G175" s="251">
        <v>12.9</v>
      </c>
      <c r="H175" s="251">
        <v>15.76</v>
      </c>
      <c r="I175" s="251">
        <v>31.52</v>
      </c>
      <c r="J175" s="252">
        <v>2.4610220601192241E-5</v>
      </c>
    </row>
    <row r="176" spans="1:10" ht="39" customHeight="1">
      <c r="A176" s="248" t="s">
        <v>769</v>
      </c>
      <c r="B176" s="249" t="s">
        <v>770</v>
      </c>
      <c r="C176" s="248" t="s">
        <v>319</v>
      </c>
      <c r="D176" s="248" t="s">
        <v>771</v>
      </c>
      <c r="E176" s="250" t="s">
        <v>334</v>
      </c>
      <c r="F176" s="249">
        <v>2</v>
      </c>
      <c r="G176" s="251">
        <v>103.4</v>
      </c>
      <c r="H176" s="251">
        <v>126.35</v>
      </c>
      <c r="I176" s="251">
        <v>252.7</v>
      </c>
      <c r="J176" s="252">
        <v>1.9730338660917766E-4</v>
      </c>
    </row>
    <row r="177" spans="1:10" ht="39" customHeight="1">
      <c r="A177" s="248" t="s">
        <v>772</v>
      </c>
      <c r="B177" s="249" t="s">
        <v>773</v>
      </c>
      <c r="C177" s="248" t="s">
        <v>319</v>
      </c>
      <c r="D177" s="248" t="s">
        <v>774</v>
      </c>
      <c r="E177" s="250" t="s">
        <v>334</v>
      </c>
      <c r="F177" s="249">
        <v>2</v>
      </c>
      <c r="G177" s="251">
        <v>18.79</v>
      </c>
      <c r="H177" s="251">
        <v>22.96</v>
      </c>
      <c r="I177" s="251">
        <v>45.92</v>
      </c>
      <c r="J177" s="252">
        <v>3.585346859158464E-5</v>
      </c>
    </row>
    <row r="178" spans="1:10" ht="26.1" customHeight="1">
      <c r="A178" s="248" t="s">
        <v>775</v>
      </c>
      <c r="B178" s="249" t="s">
        <v>776</v>
      </c>
      <c r="C178" s="248" t="s">
        <v>319</v>
      </c>
      <c r="D178" s="248" t="s">
        <v>777</v>
      </c>
      <c r="E178" s="250" t="s">
        <v>334</v>
      </c>
      <c r="F178" s="249">
        <v>2</v>
      </c>
      <c r="G178" s="251">
        <v>27.33</v>
      </c>
      <c r="H178" s="251">
        <v>33.39</v>
      </c>
      <c r="I178" s="251">
        <v>66.78</v>
      </c>
      <c r="J178" s="252">
        <v>5.2140562555444731E-5</v>
      </c>
    </row>
    <row r="179" spans="1:10" ht="39" customHeight="1">
      <c r="A179" s="248" t="s">
        <v>778</v>
      </c>
      <c r="B179" s="249" t="s">
        <v>716</v>
      </c>
      <c r="C179" s="248" t="s">
        <v>319</v>
      </c>
      <c r="D179" s="248" t="s">
        <v>717</v>
      </c>
      <c r="E179" s="250" t="s">
        <v>334</v>
      </c>
      <c r="F179" s="249">
        <v>2</v>
      </c>
      <c r="G179" s="251">
        <v>10.91</v>
      </c>
      <c r="H179" s="251">
        <v>13.33</v>
      </c>
      <c r="I179" s="251">
        <v>26.66</v>
      </c>
      <c r="J179" s="252">
        <v>2.081562440443481E-5</v>
      </c>
    </row>
    <row r="180" spans="1:10" ht="39" customHeight="1">
      <c r="A180" s="248" t="s">
        <v>779</v>
      </c>
      <c r="B180" s="249" t="s">
        <v>780</v>
      </c>
      <c r="C180" s="248" t="s">
        <v>319</v>
      </c>
      <c r="D180" s="248" t="s">
        <v>781</v>
      </c>
      <c r="E180" s="250" t="s">
        <v>334</v>
      </c>
      <c r="F180" s="249">
        <v>2</v>
      </c>
      <c r="G180" s="251">
        <v>73.39</v>
      </c>
      <c r="H180" s="251">
        <v>89.68</v>
      </c>
      <c r="I180" s="251">
        <v>179.36</v>
      </c>
      <c r="J180" s="252">
        <v>1.4004089996922083E-4</v>
      </c>
    </row>
    <row r="181" spans="1:10" ht="39" customHeight="1">
      <c r="A181" s="248" t="s">
        <v>782</v>
      </c>
      <c r="B181" s="249" t="s">
        <v>783</v>
      </c>
      <c r="C181" s="248" t="s">
        <v>319</v>
      </c>
      <c r="D181" s="248" t="s">
        <v>784</v>
      </c>
      <c r="E181" s="250" t="s">
        <v>334</v>
      </c>
      <c r="F181" s="249">
        <v>2</v>
      </c>
      <c r="G181" s="251">
        <v>12.81</v>
      </c>
      <c r="H181" s="251">
        <v>15.65</v>
      </c>
      <c r="I181" s="251">
        <v>31.3</v>
      </c>
      <c r="J181" s="252">
        <v>2.4438448756894582E-5</v>
      </c>
    </row>
    <row r="182" spans="1:10" ht="26.1" customHeight="1">
      <c r="A182" s="248" t="s">
        <v>785</v>
      </c>
      <c r="B182" s="249" t="s">
        <v>786</v>
      </c>
      <c r="C182" s="248" t="s">
        <v>319</v>
      </c>
      <c r="D182" s="248" t="s">
        <v>787</v>
      </c>
      <c r="E182" s="250" t="s">
        <v>334</v>
      </c>
      <c r="F182" s="249">
        <v>4</v>
      </c>
      <c r="G182" s="251">
        <v>40.049999999999997</v>
      </c>
      <c r="H182" s="251">
        <v>48.94</v>
      </c>
      <c r="I182" s="251">
        <v>195.76</v>
      </c>
      <c r="J182" s="252">
        <v>1.5284571018050105E-4</v>
      </c>
    </row>
    <row r="183" spans="1:10" ht="51.95" customHeight="1">
      <c r="A183" s="248" t="s">
        <v>788</v>
      </c>
      <c r="B183" s="249" t="s">
        <v>789</v>
      </c>
      <c r="C183" s="248" t="s">
        <v>319</v>
      </c>
      <c r="D183" s="248" t="s">
        <v>790</v>
      </c>
      <c r="E183" s="250" t="s">
        <v>334</v>
      </c>
      <c r="F183" s="249">
        <v>4</v>
      </c>
      <c r="G183" s="251">
        <v>13.25</v>
      </c>
      <c r="H183" s="251">
        <v>16.190000000000001</v>
      </c>
      <c r="I183" s="251">
        <v>64.760000000000005</v>
      </c>
      <c r="J183" s="252">
        <v>5.0563384712348021E-5</v>
      </c>
    </row>
    <row r="184" spans="1:10" ht="51.95" customHeight="1">
      <c r="A184" s="248" t="s">
        <v>791</v>
      </c>
      <c r="B184" s="249" t="s">
        <v>792</v>
      </c>
      <c r="C184" s="248" t="s">
        <v>319</v>
      </c>
      <c r="D184" s="248" t="s">
        <v>793</v>
      </c>
      <c r="E184" s="250" t="s">
        <v>334</v>
      </c>
      <c r="F184" s="249">
        <v>2</v>
      </c>
      <c r="G184" s="251">
        <v>10</v>
      </c>
      <c r="H184" s="251">
        <v>12.22</v>
      </c>
      <c r="I184" s="251">
        <v>24.44</v>
      </c>
      <c r="J184" s="252">
        <v>1.9082290339249314E-5</v>
      </c>
    </row>
    <row r="185" spans="1:10" ht="51.95" customHeight="1">
      <c r="A185" s="248" t="s">
        <v>794</v>
      </c>
      <c r="B185" s="249" t="s">
        <v>795</v>
      </c>
      <c r="C185" s="248" t="s">
        <v>319</v>
      </c>
      <c r="D185" s="248" t="s">
        <v>796</v>
      </c>
      <c r="E185" s="250" t="s">
        <v>334</v>
      </c>
      <c r="F185" s="249">
        <v>2</v>
      </c>
      <c r="G185" s="251">
        <v>49.05</v>
      </c>
      <c r="H185" s="251">
        <v>59.93</v>
      </c>
      <c r="I185" s="251">
        <v>119.86</v>
      </c>
      <c r="J185" s="252">
        <v>9.358442389780781E-5</v>
      </c>
    </row>
    <row r="186" spans="1:10" ht="24" customHeight="1">
      <c r="A186" s="241" t="s">
        <v>797</v>
      </c>
      <c r="B186" s="241"/>
      <c r="C186" s="241"/>
      <c r="D186" s="241" t="s">
        <v>798</v>
      </c>
      <c r="E186" s="241"/>
      <c r="F186" s="242"/>
      <c r="G186" s="241"/>
      <c r="H186" s="241"/>
      <c r="I186" s="246">
        <v>10622.29</v>
      </c>
      <c r="J186" s="247">
        <v>1.1289001763464409E-3</v>
      </c>
    </row>
    <row r="187" spans="1:10" ht="24" customHeight="1">
      <c r="A187" s="248" t="s">
        <v>799</v>
      </c>
      <c r="B187" s="249" t="s">
        <v>696</v>
      </c>
      <c r="C187" s="248" t="s">
        <v>319</v>
      </c>
      <c r="D187" s="248" t="s">
        <v>697</v>
      </c>
      <c r="E187" s="250" t="s">
        <v>338</v>
      </c>
      <c r="F187" s="249">
        <v>1</v>
      </c>
      <c r="G187" s="251">
        <v>46.26</v>
      </c>
      <c r="H187" s="251">
        <v>56.52</v>
      </c>
      <c r="I187" s="251">
        <v>56.52</v>
      </c>
      <c r="J187" s="252">
        <v>4.4129748362290151E-5</v>
      </c>
    </row>
    <row r="188" spans="1:10" ht="26.1" customHeight="1">
      <c r="A188" s="248" t="s">
        <v>800</v>
      </c>
      <c r="B188" s="249" t="s">
        <v>801</v>
      </c>
      <c r="C188" s="248" t="s">
        <v>319</v>
      </c>
      <c r="D188" s="248" t="s">
        <v>802</v>
      </c>
      <c r="E188" s="250" t="s">
        <v>334</v>
      </c>
      <c r="F188" s="249">
        <v>2</v>
      </c>
      <c r="G188" s="251">
        <v>395.23</v>
      </c>
      <c r="H188" s="251">
        <v>482.97</v>
      </c>
      <c r="I188" s="251">
        <f>F188*H188</f>
        <v>965.94</v>
      </c>
      <c r="J188" s="252">
        <v>7.541877058221965E-4</v>
      </c>
    </row>
    <row r="189" spans="1:10" ht="24" customHeight="1">
      <c r="A189" s="248" t="s">
        <v>803</v>
      </c>
      <c r="B189" s="249" t="s">
        <v>804</v>
      </c>
      <c r="C189" s="248" t="s">
        <v>319</v>
      </c>
      <c r="D189" s="248" t="s">
        <v>805</v>
      </c>
      <c r="E189" s="250" t="s">
        <v>334</v>
      </c>
      <c r="F189" s="249">
        <v>5</v>
      </c>
      <c r="G189" s="251">
        <v>69.3</v>
      </c>
      <c r="H189" s="251">
        <v>84.68</v>
      </c>
      <c r="I189" s="251">
        <v>423.4</v>
      </c>
      <c r="J189" s="252">
        <v>3.3058272216195415E-4</v>
      </c>
    </row>
    <row r="190" spans="1:10" ht="24" customHeight="1">
      <c r="A190" s="241" t="s">
        <v>806</v>
      </c>
      <c r="B190" s="241"/>
      <c r="C190" s="241"/>
      <c r="D190" s="241" t="s">
        <v>807</v>
      </c>
      <c r="E190" s="241"/>
      <c r="F190" s="242"/>
      <c r="G190" s="241"/>
      <c r="H190" s="241"/>
      <c r="I190" s="246">
        <v>36952.65</v>
      </c>
      <c r="J190" s="247">
        <v>2.8851931100845385E-2</v>
      </c>
    </row>
    <row r="191" spans="1:10" ht="39" customHeight="1">
      <c r="A191" s="248" t="s">
        <v>808</v>
      </c>
      <c r="B191" s="249" t="s">
        <v>809</v>
      </c>
      <c r="C191" s="248" t="s">
        <v>319</v>
      </c>
      <c r="D191" s="248" t="s">
        <v>810</v>
      </c>
      <c r="E191" s="250" t="s">
        <v>245</v>
      </c>
      <c r="F191" s="253">
        <f>'MEMORIAL DE CÁLCULO 02'!I164</f>
        <v>669.76200000000006</v>
      </c>
      <c r="G191" s="251">
        <v>41.16</v>
      </c>
      <c r="H191" s="251">
        <v>50.29</v>
      </c>
      <c r="I191" s="251">
        <v>33682.230000000003</v>
      </c>
      <c r="J191" s="252">
        <v>2.6298448941627393E-2</v>
      </c>
    </row>
    <row r="192" spans="1:10" ht="26.1" customHeight="1">
      <c r="A192" s="248" t="s">
        <v>811</v>
      </c>
      <c r="B192" s="249" t="s">
        <v>812</v>
      </c>
      <c r="C192" s="248" t="s">
        <v>319</v>
      </c>
      <c r="D192" s="248" t="s">
        <v>813</v>
      </c>
      <c r="E192" s="250" t="s">
        <v>321</v>
      </c>
      <c r="F192" s="249">
        <v>34.31</v>
      </c>
      <c r="G192" s="251">
        <v>78.010000000000005</v>
      </c>
      <c r="H192" s="251">
        <v>95.32</v>
      </c>
      <c r="I192" s="251">
        <v>3270.42</v>
      </c>
      <c r="J192" s="252">
        <v>2.5534821592179927E-3</v>
      </c>
    </row>
    <row r="193" spans="1:10" ht="24" customHeight="1">
      <c r="A193" s="241" t="s">
        <v>814</v>
      </c>
      <c r="B193" s="241"/>
      <c r="C193" s="241"/>
      <c r="D193" s="241" t="s">
        <v>815</v>
      </c>
      <c r="E193" s="241"/>
      <c r="F193" s="242"/>
      <c r="G193" s="241"/>
      <c r="H193" s="241"/>
      <c r="I193" s="246">
        <v>29841.32</v>
      </c>
      <c r="J193" s="247">
        <v>2.7646256717908994E-2</v>
      </c>
    </row>
    <row r="194" spans="1:10" ht="51.95" customHeight="1">
      <c r="A194" s="248" t="s">
        <v>816</v>
      </c>
      <c r="B194" s="249" t="s">
        <v>817</v>
      </c>
      <c r="C194" s="248" t="s">
        <v>319</v>
      </c>
      <c r="D194" s="248" t="s">
        <v>818</v>
      </c>
      <c r="E194" s="250" t="s">
        <v>245</v>
      </c>
      <c r="F194" s="253">
        <f>'MEMORIAL DE CÁLCULO 02'!I126</f>
        <v>168.57599999999999</v>
      </c>
      <c r="G194" s="251">
        <v>18.43</v>
      </c>
      <c r="H194" s="251">
        <v>22.52</v>
      </c>
      <c r="I194" s="251">
        <v>3796.42</v>
      </c>
      <c r="J194" s="252">
        <v>2.9641730233114926E-3</v>
      </c>
    </row>
    <row r="195" spans="1:10" ht="39" customHeight="1">
      <c r="A195" s="248" t="s">
        <v>819</v>
      </c>
      <c r="B195" s="249" t="s">
        <v>809</v>
      </c>
      <c r="C195" s="248" t="s">
        <v>319</v>
      </c>
      <c r="D195" s="248" t="s">
        <v>810</v>
      </c>
      <c r="E195" s="250" t="s">
        <v>245</v>
      </c>
      <c r="F195" s="253">
        <f>'MEMORIAL DE CÁLCULO 02'!I129</f>
        <v>173.20320000000001</v>
      </c>
      <c r="G195" s="251">
        <v>41.16</v>
      </c>
      <c r="H195" s="251">
        <v>50.29</v>
      </c>
      <c r="I195" s="251">
        <v>8710.2199999999993</v>
      </c>
      <c r="J195" s="252">
        <v>6.8007752438108086E-3</v>
      </c>
    </row>
    <row r="196" spans="1:10" ht="39" customHeight="1">
      <c r="A196" s="248" t="s">
        <v>820</v>
      </c>
      <c r="B196" s="249" t="s">
        <v>549</v>
      </c>
      <c r="C196" s="248" t="s">
        <v>319</v>
      </c>
      <c r="D196" s="248" t="s">
        <v>550</v>
      </c>
      <c r="E196" s="250" t="s">
        <v>321</v>
      </c>
      <c r="F196" s="253">
        <f>'MEMORIAL DE CÁLCULO 02'!F128</f>
        <v>85.113199999999992</v>
      </c>
      <c r="G196" s="251">
        <v>165.94</v>
      </c>
      <c r="H196" s="251">
        <v>202.77</v>
      </c>
      <c r="I196" s="251">
        <v>17257.75</v>
      </c>
      <c r="J196" s="252">
        <v>1.3474525208763497E-2</v>
      </c>
    </row>
    <row r="197" spans="1:10" ht="51.95" customHeight="1">
      <c r="A197" s="248" t="s">
        <v>821</v>
      </c>
      <c r="B197" s="249" t="s">
        <v>822</v>
      </c>
      <c r="C197" s="248" t="s">
        <v>319</v>
      </c>
      <c r="D197" s="248" t="s">
        <v>823</v>
      </c>
      <c r="E197" s="250" t="s">
        <v>321</v>
      </c>
      <c r="F197" s="249">
        <f>'MEMORIAL DE CÁLCULO 02'!N130</f>
        <v>44.993000000000009</v>
      </c>
      <c r="G197" s="251">
        <v>44.97</v>
      </c>
      <c r="H197" s="251">
        <v>54.95</v>
      </c>
      <c r="I197" s="251">
        <f>F197*H197</f>
        <v>2472.3653500000005</v>
      </c>
      <c r="J197" s="252">
        <v>1.9303719862171209E-3</v>
      </c>
    </row>
    <row r="198" spans="1:10" ht="39" customHeight="1">
      <c r="A198" s="248" t="s">
        <v>824</v>
      </c>
      <c r="B198" s="249" t="s">
        <v>374</v>
      </c>
      <c r="C198" s="248" t="s">
        <v>319</v>
      </c>
      <c r="D198" s="248" t="s">
        <v>375</v>
      </c>
      <c r="E198" s="250" t="s">
        <v>321</v>
      </c>
      <c r="F198" s="249">
        <f>'MEMORIAL DE CÁLCULO 02'!N165</f>
        <v>144.29999999999998</v>
      </c>
      <c r="G198" s="251">
        <v>17.989999999999998</v>
      </c>
      <c r="H198" s="251">
        <v>21.98</v>
      </c>
      <c r="I198" s="251">
        <f>F198*H198</f>
        <v>3171.7139999999995</v>
      </c>
      <c r="J198" s="252">
        <v>2.4764112558060738E-3</v>
      </c>
    </row>
    <row r="199" spans="1:10" ht="24" customHeight="1">
      <c r="A199" s="241" t="s">
        <v>825</v>
      </c>
      <c r="B199" s="241"/>
      <c r="C199" s="241"/>
      <c r="D199" s="241" t="s">
        <v>826</v>
      </c>
      <c r="E199" s="241"/>
      <c r="F199" s="242"/>
      <c r="G199" s="241"/>
      <c r="H199" s="241"/>
      <c r="I199" s="246">
        <v>46419.74</v>
      </c>
      <c r="J199" s="247">
        <v>3.6243656143717877E-2</v>
      </c>
    </row>
    <row r="200" spans="1:10" ht="51.95" customHeight="1">
      <c r="A200" s="248" t="s">
        <v>827</v>
      </c>
      <c r="B200" s="249" t="s">
        <v>828</v>
      </c>
      <c r="C200" s="248" t="s">
        <v>319</v>
      </c>
      <c r="D200" s="248" t="s">
        <v>829</v>
      </c>
      <c r="E200" s="250" t="s">
        <v>334</v>
      </c>
      <c r="F200" s="249">
        <v>1</v>
      </c>
      <c r="G200" s="251">
        <v>14149.89</v>
      </c>
      <c r="H200" s="251">
        <v>17291.16</v>
      </c>
      <c r="I200" s="251">
        <v>17291.16</v>
      </c>
      <c r="J200" s="252">
        <v>1.3500611105663429E-2</v>
      </c>
    </row>
    <row r="201" spans="1:10" ht="51.95" customHeight="1">
      <c r="A201" s="248" t="s">
        <v>830</v>
      </c>
      <c r="B201" s="249" t="s">
        <v>831</v>
      </c>
      <c r="C201" s="248" t="s">
        <v>319</v>
      </c>
      <c r="D201" s="248" t="s">
        <v>832</v>
      </c>
      <c r="E201" s="250" t="s">
        <v>334</v>
      </c>
      <c r="F201" s="249">
        <v>1</v>
      </c>
      <c r="G201" s="251">
        <v>14396.98</v>
      </c>
      <c r="H201" s="251">
        <v>17593.099999999999</v>
      </c>
      <c r="I201" s="251">
        <v>17593.099999999999</v>
      </c>
      <c r="J201" s="252">
        <v>1.3736360154150863E-2</v>
      </c>
    </row>
    <row r="202" spans="1:10" ht="24" customHeight="1">
      <c r="A202" s="248" t="s">
        <v>833</v>
      </c>
      <c r="B202" s="249" t="s">
        <v>834</v>
      </c>
      <c r="C202" s="248" t="s">
        <v>363</v>
      </c>
      <c r="D202" s="248" t="s">
        <v>835</v>
      </c>
      <c r="E202" s="250" t="s">
        <v>599</v>
      </c>
      <c r="F202" s="249">
        <v>2</v>
      </c>
      <c r="G202" s="251">
        <v>4190.8900000000003</v>
      </c>
      <c r="H202" s="251">
        <v>5121.26</v>
      </c>
      <c r="I202" s="251">
        <v>10242.52</v>
      </c>
      <c r="J202" s="252">
        <v>7.9971661393440224E-3</v>
      </c>
    </row>
    <row r="203" spans="1:10" ht="51.95" customHeight="1">
      <c r="A203" s="248" t="s">
        <v>836</v>
      </c>
      <c r="B203" s="249" t="s">
        <v>837</v>
      </c>
      <c r="C203" s="248" t="s">
        <v>363</v>
      </c>
      <c r="D203" s="248" t="s">
        <v>838</v>
      </c>
      <c r="E203" s="250" t="s">
        <v>334</v>
      </c>
      <c r="F203" s="249">
        <v>2</v>
      </c>
      <c r="G203" s="251">
        <v>529.04</v>
      </c>
      <c r="H203" s="251">
        <v>646.48</v>
      </c>
      <c r="I203" s="251">
        <v>1292.96</v>
      </c>
      <c r="J203" s="252">
        <v>1.009518744559566E-3</v>
      </c>
    </row>
    <row r="204" spans="1:10" ht="24" customHeight="1">
      <c r="A204" s="241" t="s">
        <v>839</v>
      </c>
      <c r="B204" s="241"/>
      <c r="C204" s="241"/>
      <c r="D204" s="241" t="s">
        <v>840</v>
      </c>
      <c r="E204" s="241"/>
      <c r="F204" s="242"/>
      <c r="G204" s="241"/>
      <c r="H204" s="241"/>
      <c r="I204" s="246">
        <v>0</v>
      </c>
      <c r="J204" s="247">
        <v>0</v>
      </c>
    </row>
    <row r="205" spans="1:10" ht="24" customHeight="1">
      <c r="A205" s="241" t="s">
        <v>841</v>
      </c>
      <c r="B205" s="241"/>
      <c r="C205" s="241"/>
      <c r="D205" s="241" t="s">
        <v>842</v>
      </c>
      <c r="E205" s="241"/>
      <c r="F205" s="242"/>
      <c r="G205" s="241"/>
      <c r="H205" s="241"/>
      <c r="I205" s="246">
        <v>8601.2099999999991</v>
      </c>
      <c r="J205" s="247">
        <v>3.7114508163062607E-3</v>
      </c>
    </row>
    <row r="206" spans="1:10" ht="24" customHeight="1">
      <c r="A206" s="248" t="s">
        <v>843</v>
      </c>
      <c r="B206" s="249" t="s">
        <v>844</v>
      </c>
      <c r="C206" s="248" t="s">
        <v>363</v>
      </c>
      <c r="D206" s="248" t="s">
        <v>845</v>
      </c>
      <c r="E206" s="250" t="s">
        <v>688</v>
      </c>
      <c r="F206" s="251">
        <f>'MEMORIAL DE CÁLCULO 02'!B65</f>
        <v>1129.0999999999999</v>
      </c>
      <c r="G206" s="251">
        <v>3.45</v>
      </c>
      <c r="H206" s="251">
        <v>4.21</v>
      </c>
      <c r="I206" s="251">
        <f>F206*H206</f>
        <v>4753.5109999999995</v>
      </c>
      <c r="J206" s="252">
        <v>3.7114508163062607E-3</v>
      </c>
    </row>
    <row r="207" spans="1:10">
      <c r="A207" s="255"/>
      <c r="B207" s="255"/>
      <c r="C207" s="255"/>
      <c r="D207" s="255"/>
      <c r="E207" s="255"/>
      <c r="F207" s="255"/>
      <c r="G207" s="255"/>
      <c r="H207" s="255"/>
      <c r="I207" s="255"/>
      <c r="J207" s="255"/>
    </row>
    <row r="208" spans="1:10">
      <c r="A208" s="265"/>
      <c r="B208" s="265"/>
      <c r="C208" s="265"/>
      <c r="D208" s="256"/>
      <c r="E208" s="244"/>
      <c r="F208" s="259" t="s">
        <v>846</v>
      </c>
      <c r="G208" s="265"/>
      <c r="H208" s="266">
        <v>1048206.35</v>
      </c>
      <c r="I208" s="265"/>
      <c r="J208" s="265"/>
    </row>
    <row r="209" spans="1:10">
      <c r="A209" s="265"/>
      <c r="B209" s="265"/>
      <c r="C209" s="265"/>
      <c r="D209" s="256"/>
      <c r="E209" s="244"/>
      <c r="F209" s="259" t="s">
        <v>847</v>
      </c>
      <c r="G209" s="265"/>
      <c r="H209" s="266">
        <v>232562.34</v>
      </c>
      <c r="I209" s="265"/>
      <c r="J209" s="265"/>
    </row>
    <row r="210" spans="1:10">
      <c r="A210" s="265"/>
      <c r="B210" s="265"/>
      <c r="C210" s="265"/>
      <c r="D210" s="256"/>
      <c r="E210" s="244"/>
      <c r="F210" s="259" t="s">
        <v>848</v>
      </c>
      <c r="G210" s="265"/>
      <c r="H210" s="266">
        <v>1280768.69</v>
      </c>
      <c r="I210" s="265"/>
      <c r="J210" s="265"/>
    </row>
    <row r="211" spans="1:10" ht="60" customHeight="1">
      <c r="A211" s="258"/>
      <c r="B211" s="6"/>
      <c r="C211" s="6"/>
      <c r="D211" s="6"/>
      <c r="E211" s="6"/>
      <c r="F211" s="6"/>
      <c r="G211" s="6"/>
      <c r="H211" s="6"/>
      <c r="I211" s="6"/>
      <c r="J211" s="257"/>
    </row>
    <row r="212" spans="1:10" ht="69.95" customHeight="1">
      <c r="A212" s="267" t="s">
        <v>849</v>
      </c>
      <c r="B212" s="268"/>
      <c r="C212" s="268"/>
      <c r="D212" s="268"/>
      <c r="E212" s="268"/>
      <c r="F212" s="268"/>
      <c r="G212" s="268"/>
      <c r="H212" s="268"/>
      <c r="I212" s="268"/>
      <c r="J212" s="268"/>
    </row>
  </sheetData>
  <mergeCells count="18">
    <mergeCell ref="A1:J1"/>
    <mergeCell ref="E2:F2"/>
    <mergeCell ref="G2:H2"/>
    <mergeCell ref="I2:J2"/>
    <mergeCell ref="E3:F3"/>
    <mergeCell ref="G3:H3"/>
    <mergeCell ref="I3:J3"/>
    <mergeCell ref="A210:C210"/>
    <mergeCell ref="F210:G210"/>
    <mergeCell ref="H210:J210"/>
    <mergeCell ref="A212:J212"/>
    <mergeCell ref="A4:J4"/>
    <mergeCell ref="A208:C208"/>
    <mergeCell ref="F208:G208"/>
    <mergeCell ref="H208:J208"/>
    <mergeCell ref="A209:C209"/>
    <mergeCell ref="F209:G209"/>
    <mergeCell ref="H209:J209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Footer xml:space="preserve">&amp;L &amp;C  -  -  / MT
(65) 3376-4200 / engenharia@nobres.mt.gov.br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BD20-6896-471F-995C-DB3F2144D3A4}">
  <dimension ref="A1:K220"/>
  <sheetViews>
    <sheetView topLeftCell="A157" workbookViewId="0">
      <selection activeCell="H170" sqref="H170"/>
    </sheetView>
  </sheetViews>
  <sheetFormatPr defaultColWidth="21.42578125" defaultRowHeight="12.75"/>
  <cols>
    <col min="1" max="1" width="14" style="349" customWidth="1"/>
    <col min="2" max="2" width="14.42578125" style="349" customWidth="1"/>
    <col min="3" max="3" width="10.140625" style="349" customWidth="1"/>
    <col min="4" max="4" width="12.28515625" style="349" customWidth="1"/>
    <col min="5" max="5" width="12.85546875" style="349" customWidth="1"/>
    <col min="6" max="6" width="12.42578125" style="349" customWidth="1"/>
    <col min="7" max="7" width="15.42578125" style="349" customWidth="1"/>
    <col min="8" max="8" width="13.5703125" style="349" customWidth="1"/>
    <col min="9" max="9" width="11" style="349" customWidth="1"/>
    <col min="10" max="10" width="9.85546875" style="349" customWidth="1"/>
    <col min="11" max="11" width="7.7109375" style="349" customWidth="1"/>
    <col min="12" max="16384" width="21.42578125" style="349"/>
  </cols>
  <sheetData>
    <row r="1" spans="1:11">
      <c r="A1" s="409" t="s">
        <v>0</v>
      </c>
      <c r="B1" s="409"/>
      <c r="C1" s="409"/>
      <c r="D1" s="409"/>
      <c r="G1" s="409" t="s">
        <v>67</v>
      </c>
      <c r="H1" s="409"/>
      <c r="I1" s="409"/>
      <c r="J1" s="409"/>
    </row>
    <row r="2" spans="1:11">
      <c r="A2" s="350" t="s">
        <v>1</v>
      </c>
      <c r="B2" s="350" t="s">
        <v>2</v>
      </c>
      <c r="C2" s="350" t="s">
        <v>3</v>
      </c>
      <c r="D2" s="350" t="s">
        <v>4</v>
      </c>
      <c r="G2" s="350" t="s">
        <v>1</v>
      </c>
      <c r="H2" s="350" t="s">
        <v>68</v>
      </c>
      <c r="I2" s="350" t="s">
        <v>69</v>
      </c>
      <c r="J2" s="350" t="s">
        <v>65</v>
      </c>
    </row>
    <row r="3" spans="1:11">
      <c r="A3" s="350" t="s">
        <v>5</v>
      </c>
      <c r="B3" s="350">
        <f>(0.8+0.8+0.84+0.77+1.2+0.9+0.9+0.8+0.9)</f>
        <v>7.910000000000001</v>
      </c>
      <c r="C3" s="350">
        <v>2.5499999999999998</v>
      </c>
      <c r="D3" s="351">
        <f>B3*C3</f>
        <v>20.170500000000001</v>
      </c>
      <c r="G3" s="350" t="s">
        <v>54</v>
      </c>
      <c r="H3" s="351">
        <v>126.1</v>
      </c>
      <c r="I3" s="350">
        <f>(5.04+20.8+1.68+1.68+4.33+5.04)</f>
        <v>38.57</v>
      </c>
      <c r="J3" s="350">
        <f>H3+I3</f>
        <v>164.67</v>
      </c>
    </row>
    <row r="4" spans="1:11">
      <c r="A4" s="350" t="s">
        <v>6</v>
      </c>
      <c r="B4" s="350">
        <f>(1.65+0.8+0.95+0.9)</f>
        <v>4.3000000000000007</v>
      </c>
      <c r="C4" s="350">
        <v>2.5499999999999998</v>
      </c>
      <c r="D4" s="351">
        <f>B4*C4</f>
        <v>10.965000000000002</v>
      </c>
      <c r="G4" s="350" t="s">
        <v>56</v>
      </c>
      <c r="H4" s="351">
        <v>292.39999999999998</v>
      </c>
      <c r="I4" s="350">
        <f>(56.13+23.22+18.72)</f>
        <v>98.07</v>
      </c>
      <c r="J4" s="350">
        <f>H4+I4</f>
        <v>390.46999999999997</v>
      </c>
    </row>
    <row r="5" spans="1:11">
      <c r="A5" s="350" t="s">
        <v>7</v>
      </c>
      <c r="B5" s="350">
        <v>2.85</v>
      </c>
      <c r="C5" s="350">
        <v>2.5499999999999998</v>
      </c>
      <c r="D5" s="351">
        <f t="shared" ref="D5:D6" si="0">B5*C5</f>
        <v>7.2675000000000001</v>
      </c>
      <c r="G5" s="350" t="s">
        <v>61</v>
      </c>
      <c r="H5" s="351">
        <v>109.9</v>
      </c>
      <c r="I5" s="350">
        <f>(38.22+13.68)</f>
        <v>51.9</v>
      </c>
      <c r="J5" s="350">
        <f>H5+I5</f>
        <v>161.80000000000001</v>
      </c>
    </row>
    <row r="6" spans="1:11">
      <c r="A6" s="350" t="s">
        <v>8</v>
      </c>
      <c r="B6" s="350">
        <v>2.85</v>
      </c>
      <c r="C6" s="350">
        <v>2.5499999999999998</v>
      </c>
      <c r="D6" s="351">
        <f t="shared" si="0"/>
        <v>7.2675000000000001</v>
      </c>
      <c r="G6" s="350" t="s">
        <v>63</v>
      </c>
      <c r="H6" s="351">
        <v>263</v>
      </c>
      <c r="I6" s="350">
        <f>(51.66+42.95)</f>
        <v>94.61</v>
      </c>
      <c r="J6" s="350">
        <f>H6+I6</f>
        <v>357.61</v>
      </c>
    </row>
    <row r="7" spans="1:11">
      <c r="A7" s="350" t="s">
        <v>9</v>
      </c>
      <c r="B7" s="350">
        <f>(2.25+3.05+2+1.05+2.85+1.2)</f>
        <v>12.399999999999999</v>
      </c>
      <c r="C7" s="350">
        <v>2.5499999999999998</v>
      </c>
      <c r="D7" s="350">
        <f>B7*C7</f>
        <v>31.619999999999994</v>
      </c>
      <c r="G7" s="350"/>
      <c r="H7" s="350"/>
      <c r="I7" s="350"/>
      <c r="J7" s="350">
        <f>SUM(J3:J6)</f>
        <v>1074.5500000000002</v>
      </c>
    </row>
    <row r="8" spans="1:11">
      <c r="A8" s="350" t="s">
        <v>10</v>
      </c>
      <c r="B8" s="350">
        <v>0.8</v>
      </c>
      <c r="C8" s="350">
        <v>2.1</v>
      </c>
      <c r="D8" s="350">
        <f>B8*C8</f>
        <v>1.6800000000000002</v>
      </c>
    </row>
    <row r="9" spans="1:11">
      <c r="A9" s="350" t="s">
        <v>11</v>
      </c>
      <c r="B9" s="350">
        <v>2</v>
      </c>
      <c r="C9" s="350">
        <v>2.1</v>
      </c>
      <c r="D9" s="350">
        <f>B9*C9</f>
        <v>4.2</v>
      </c>
      <c r="G9" s="364"/>
      <c r="H9" s="364"/>
      <c r="I9" s="364"/>
      <c r="J9" s="364"/>
    </row>
    <row r="10" spans="1:11">
      <c r="A10" s="350"/>
      <c r="B10" s="350"/>
      <c r="C10" s="350" t="s">
        <v>12</v>
      </c>
      <c r="D10" s="352">
        <f>SUM(D3:D9)</f>
        <v>83.170500000000004</v>
      </c>
      <c r="G10" s="409" t="s">
        <v>42</v>
      </c>
      <c r="H10" s="409"/>
      <c r="I10" s="409"/>
      <c r="J10" s="409"/>
    </row>
    <row r="11" spans="1:11">
      <c r="G11" s="350" t="s">
        <v>1</v>
      </c>
      <c r="H11" s="350" t="s">
        <v>2</v>
      </c>
      <c r="I11" s="350" t="s">
        <v>3</v>
      </c>
      <c r="J11" s="350" t="s">
        <v>4</v>
      </c>
    </row>
    <row r="12" spans="1:11">
      <c r="A12" s="364"/>
      <c r="B12" s="364"/>
      <c r="C12" s="364"/>
      <c r="D12" s="364"/>
      <c r="E12" s="364"/>
      <c r="G12" s="350" t="s">
        <v>5</v>
      </c>
      <c r="H12" s="350">
        <f>(1.6+1.6)</f>
        <v>3.2</v>
      </c>
      <c r="I12" s="350">
        <f>(1.2+1.2)</f>
        <v>2.4</v>
      </c>
      <c r="J12" s="350">
        <f>H12*I12</f>
        <v>7.68</v>
      </c>
    </row>
    <row r="13" spans="1:11" ht="23.25" customHeight="1">
      <c r="A13" s="410" t="s">
        <v>70</v>
      </c>
      <c r="B13" s="410"/>
      <c r="C13" s="365"/>
      <c r="D13" s="365"/>
      <c r="E13" s="365"/>
      <c r="F13" s="365"/>
    </row>
    <row r="14" spans="1:11">
      <c r="A14" s="356" t="s">
        <v>1</v>
      </c>
      <c r="B14" s="356" t="s">
        <v>2</v>
      </c>
      <c r="C14" s="366"/>
      <c r="D14" s="366"/>
      <c r="E14" s="366"/>
      <c r="G14" s="411" t="s">
        <v>43</v>
      </c>
      <c r="H14" s="412"/>
      <c r="I14" s="412"/>
      <c r="J14" s="412"/>
      <c r="K14" s="413"/>
    </row>
    <row r="15" spans="1:11">
      <c r="A15" s="356" t="s">
        <v>54</v>
      </c>
      <c r="B15" s="356">
        <f>(8.8+4.7+7.35+8.8+3.5+3.5)</f>
        <v>36.650000000000006</v>
      </c>
      <c r="C15" s="366"/>
      <c r="D15" s="366"/>
      <c r="E15" s="366"/>
      <c r="G15" s="350" t="s">
        <v>44</v>
      </c>
      <c r="H15" s="350" t="s">
        <v>45</v>
      </c>
      <c r="I15" s="350" t="s">
        <v>3</v>
      </c>
      <c r="J15" s="350" t="s">
        <v>46</v>
      </c>
      <c r="K15" s="350" t="s">
        <v>4</v>
      </c>
    </row>
    <row r="16" spans="1:11">
      <c r="A16" s="356" t="s">
        <v>56</v>
      </c>
      <c r="B16" s="359">
        <f>(8.9+8.9+9.9+9.9)</f>
        <v>37.6</v>
      </c>
      <c r="C16" s="366"/>
      <c r="D16" s="366"/>
      <c r="E16" s="366"/>
      <c r="G16" s="350" t="s">
        <v>47</v>
      </c>
      <c r="H16" s="351">
        <v>0.8</v>
      </c>
      <c r="I16" s="351">
        <v>2.1</v>
      </c>
      <c r="J16" s="350">
        <v>45</v>
      </c>
      <c r="K16" s="351">
        <f>(H16*I16)*J16</f>
        <v>75.600000000000009</v>
      </c>
    </row>
    <row r="17" spans="1:11">
      <c r="A17" s="356" t="s">
        <v>58</v>
      </c>
      <c r="B17" s="359">
        <f>(11.25+11.25)</f>
        <v>22.5</v>
      </c>
      <c r="C17" s="366"/>
      <c r="D17" s="366"/>
      <c r="E17" s="366"/>
      <c r="G17" s="350" t="s">
        <v>47</v>
      </c>
      <c r="H17" s="351">
        <v>0.6</v>
      </c>
      <c r="I17" s="351">
        <v>2.1</v>
      </c>
      <c r="J17" s="350">
        <v>4</v>
      </c>
      <c r="K17" s="351">
        <f>(H17*I17)*J17</f>
        <v>5.04</v>
      </c>
    </row>
    <row r="18" spans="1:11">
      <c r="A18" s="356" t="s">
        <v>61</v>
      </c>
      <c r="B18" s="359">
        <f>(6.2+4.5+8.1)</f>
        <v>18.799999999999997</v>
      </c>
      <c r="C18" s="366"/>
      <c r="D18" s="366"/>
      <c r="E18" s="366"/>
      <c r="G18" s="350" t="s">
        <v>47</v>
      </c>
      <c r="H18" s="351">
        <v>1.6</v>
      </c>
      <c r="I18" s="351">
        <v>2.1</v>
      </c>
      <c r="J18" s="350">
        <v>2</v>
      </c>
      <c r="K18" s="351">
        <f>(H18*I18)*J18</f>
        <v>6.7200000000000006</v>
      </c>
    </row>
    <row r="19" spans="1:11">
      <c r="A19" s="356" t="s">
        <v>63</v>
      </c>
      <c r="B19" s="359">
        <f>(10+10)</f>
        <v>20</v>
      </c>
      <c r="C19" s="366"/>
      <c r="D19" s="366"/>
      <c r="E19" s="366"/>
      <c r="G19" s="350"/>
      <c r="H19" s="351"/>
      <c r="I19" s="351"/>
      <c r="J19" s="350" t="s">
        <v>12</v>
      </c>
      <c r="K19" s="351">
        <f>SUM(K16:K18)</f>
        <v>87.360000000000014</v>
      </c>
    </row>
    <row r="20" spans="1:11">
      <c r="A20" s="356"/>
      <c r="B20" s="356">
        <f>SUM(B15:B19)</f>
        <v>135.55000000000001</v>
      </c>
      <c r="C20" s="366"/>
      <c r="D20" s="366"/>
      <c r="E20" s="366"/>
      <c r="G20" s="353"/>
      <c r="H20" s="354"/>
      <c r="I20" s="354"/>
      <c r="J20" s="354"/>
      <c r="K20" s="355"/>
    </row>
    <row r="21" spans="1:11">
      <c r="A21" s="370"/>
      <c r="B21" s="366"/>
      <c r="C21" s="366"/>
      <c r="D21" s="366"/>
      <c r="E21" s="366"/>
      <c r="G21" s="350" t="s">
        <v>48</v>
      </c>
      <c r="H21" s="351">
        <v>1.2</v>
      </c>
      <c r="I21" s="351">
        <v>0.3</v>
      </c>
      <c r="J21" s="350">
        <v>6</v>
      </c>
      <c r="K21" s="351">
        <f t="shared" ref="K21:K35" si="1">(H21*I21)*J21</f>
        <v>2.16</v>
      </c>
    </row>
    <row r="22" spans="1:11">
      <c r="A22" s="409" t="s">
        <v>114</v>
      </c>
      <c r="B22" s="409"/>
      <c r="C22" s="409"/>
      <c r="D22" s="366"/>
      <c r="E22" s="366"/>
      <c r="G22" s="350" t="s">
        <v>48</v>
      </c>
      <c r="H22" s="351">
        <v>1.8</v>
      </c>
      <c r="I22" s="351">
        <v>0.3</v>
      </c>
      <c r="J22" s="350">
        <v>15</v>
      </c>
      <c r="K22" s="351">
        <f t="shared" si="1"/>
        <v>8.1000000000000014</v>
      </c>
    </row>
    <row r="23" spans="1:11">
      <c r="A23" s="350" t="s">
        <v>115</v>
      </c>
      <c r="B23" s="350"/>
      <c r="C23" s="350"/>
      <c r="D23" s="366"/>
      <c r="E23" s="366"/>
      <c r="G23" s="350" t="s">
        <v>48</v>
      </c>
      <c r="H23" s="351">
        <v>0.9</v>
      </c>
      <c r="I23" s="351">
        <v>0.3</v>
      </c>
      <c r="J23" s="350">
        <v>2</v>
      </c>
      <c r="K23" s="351">
        <f t="shared" si="1"/>
        <v>0.54</v>
      </c>
    </row>
    <row r="24" spans="1:11">
      <c r="A24" s="350" t="s">
        <v>2</v>
      </c>
      <c r="B24" s="350" t="s">
        <v>3</v>
      </c>
      <c r="C24" s="350" t="s">
        <v>4</v>
      </c>
      <c r="D24" s="366"/>
      <c r="E24" s="366"/>
      <c r="G24" s="350" t="s">
        <v>48</v>
      </c>
      <c r="H24" s="351">
        <v>2.1</v>
      </c>
      <c r="I24" s="351">
        <v>0.3</v>
      </c>
      <c r="J24" s="350">
        <v>10</v>
      </c>
      <c r="K24" s="351">
        <f t="shared" si="1"/>
        <v>6.3</v>
      </c>
    </row>
    <row r="25" spans="1:11">
      <c r="A25" s="350">
        <v>4.6500000000000004</v>
      </c>
      <c r="B25" s="350">
        <v>3.8</v>
      </c>
      <c r="C25" s="350">
        <f>A25*B25</f>
        <v>17.670000000000002</v>
      </c>
      <c r="D25" s="366"/>
      <c r="E25" s="366"/>
      <c r="G25" s="350" t="s">
        <v>48</v>
      </c>
      <c r="H25" s="351">
        <v>2.1</v>
      </c>
      <c r="I25" s="351">
        <v>0.6</v>
      </c>
      <c r="J25" s="350">
        <v>8</v>
      </c>
      <c r="K25" s="351">
        <f t="shared" si="1"/>
        <v>10.08</v>
      </c>
    </row>
    <row r="26" spans="1:11">
      <c r="A26" s="350">
        <v>7.05</v>
      </c>
      <c r="B26" s="350">
        <v>3.8</v>
      </c>
      <c r="C26" s="350">
        <f>A26*B26</f>
        <v>26.79</v>
      </c>
      <c r="D26" s="366"/>
      <c r="E26" s="366"/>
      <c r="G26" s="350" t="s">
        <v>48</v>
      </c>
      <c r="H26" s="351">
        <v>2.4</v>
      </c>
      <c r="I26" s="351">
        <v>0.3</v>
      </c>
      <c r="J26" s="350">
        <v>2</v>
      </c>
      <c r="K26" s="351">
        <f t="shared" si="1"/>
        <v>1.44</v>
      </c>
    </row>
    <row r="27" spans="1:11">
      <c r="A27" s="350">
        <v>4.6500000000000004</v>
      </c>
      <c r="B27" s="350">
        <v>3.8</v>
      </c>
      <c r="C27" s="350">
        <f>A27*B27</f>
        <v>17.670000000000002</v>
      </c>
      <c r="D27" s="366"/>
      <c r="E27" s="366"/>
      <c r="G27" s="350" t="s">
        <v>48</v>
      </c>
      <c r="H27" s="351">
        <v>3</v>
      </c>
      <c r="I27" s="351">
        <v>0.3</v>
      </c>
      <c r="J27" s="350">
        <v>2</v>
      </c>
      <c r="K27" s="351">
        <f t="shared" si="1"/>
        <v>1.7999999999999998</v>
      </c>
    </row>
    <row r="28" spans="1:11">
      <c r="A28" s="350"/>
      <c r="B28" s="350"/>
      <c r="C28" s="350">
        <f>SUM(C25:C27)</f>
        <v>62.13</v>
      </c>
      <c r="D28" s="366"/>
      <c r="E28" s="366"/>
      <c r="G28" s="350" t="s">
        <v>48</v>
      </c>
      <c r="H28" s="351">
        <v>0.5</v>
      </c>
      <c r="I28" s="351">
        <v>0.5</v>
      </c>
      <c r="J28" s="350">
        <v>14</v>
      </c>
      <c r="K28" s="351">
        <f t="shared" si="1"/>
        <v>3.5</v>
      </c>
    </row>
    <row r="29" spans="1:11">
      <c r="A29" s="350" t="s">
        <v>116</v>
      </c>
      <c r="B29" s="350"/>
      <c r="C29" s="350">
        <f>C28*2</f>
        <v>124.26</v>
      </c>
      <c r="D29" s="366"/>
      <c r="E29" s="366"/>
      <c r="G29" s="350" t="s">
        <v>48</v>
      </c>
      <c r="H29" s="351">
        <v>1.2</v>
      </c>
      <c r="I29" s="351">
        <v>0.9</v>
      </c>
      <c r="J29" s="350">
        <v>2</v>
      </c>
      <c r="K29" s="350">
        <f t="shared" si="1"/>
        <v>2.16</v>
      </c>
    </row>
    <row r="30" spans="1:11">
      <c r="A30" s="350" t="s">
        <v>117</v>
      </c>
      <c r="B30" s="350"/>
      <c r="C30" s="350">
        <f>C28*2</f>
        <v>124.26</v>
      </c>
      <c r="D30" s="366"/>
      <c r="E30" s="365"/>
      <c r="G30" s="350" t="s">
        <v>48</v>
      </c>
      <c r="H30" s="351">
        <v>1.8</v>
      </c>
      <c r="I30" s="351">
        <v>0.9</v>
      </c>
      <c r="J30" s="350">
        <v>1</v>
      </c>
      <c r="K30" s="350">
        <f t="shared" si="1"/>
        <v>1.62</v>
      </c>
    </row>
    <row r="31" spans="1:11">
      <c r="A31" s="370"/>
      <c r="B31" s="365"/>
      <c r="C31" s="366"/>
      <c r="D31" s="366"/>
      <c r="E31" s="365"/>
      <c r="G31" s="350" t="s">
        <v>48</v>
      </c>
      <c r="H31" s="351">
        <v>2.4</v>
      </c>
      <c r="I31" s="351">
        <v>0.9</v>
      </c>
      <c r="J31" s="350">
        <v>1</v>
      </c>
      <c r="K31" s="350">
        <f t="shared" si="1"/>
        <v>2.16</v>
      </c>
    </row>
    <row r="32" spans="1:11">
      <c r="A32" s="409" t="s">
        <v>118</v>
      </c>
      <c r="B32" s="409"/>
      <c r="C32" s="409"/>
      <c r="D32" s="366"/>
      <c r="E32" s="365"/>
      <c r="G32" s="350" t="s">
        <v>48</v>
      </c>
      <c r="H32" s="351">
        <v>2.4</v>
      </c>
      <c r="I32" s="351">
        <v>1.2</v>
      </c>
      <c r="J32" s="350">
        <v>2</v>
      </c>
      <c r="K32" s="350">
        <f t="shared" si="1"/>
        <v>5.76</v>
      </c>
    </row>
    <row r="33" spans="1:11">
      <c r="A33" s="350" t="s">
        <v>2</v>
      </c>
      <c r="B33" s="350" t="s">
        <v>3</v>
      </c>
      <c r="C33" s="350" t="s">
        <v>4</v>
      </c>
      <c r="D33" s="366"/>
      <c r="E33" s="365"/>
      <c r="G33" s="350" t="s">
        <v>48</v>
      </c>
      <c r="H33" s="351">
        <v>3</v>
      </c>
      <c r="I33" s="351">
        <v>1.2</v>
      </c>
      <c r="J33" s="350">
        <v>2</v>
      </c>
      <c r="K33" s="350">
        <f t="shared" si="1"/>
        <v>7.1999999999999993</v>
      </c>
    </row>
    <row r="34" spans="1:11">
      <c r="A34" s="350">
        <v>3.88</v>
      </c>
      <c r="B34" s="350">
        <v>1.2</v>
      </c>
      <c r="C34" s="350">
        <f>A34*B34</f>
        <v>4.6559999999999997</v>
      </c>
      <c r="D34" s="366"/>
      <c r="E34" s="365"/>
      <c r="G34" s="350" t="s">
        <v>48</v>
      </c>
      <c r="H34" s="351">
        <v>2.7</v>
      </c>
      <c r="I34" s="351">
        <v>1.6</v>
      </c>
      <c r="J34" s="350">
        <v>5</v>
      </c>
      <c r="K34" s="351">
        <f t="shared" si="1"/>
        <v>21.6</v>
      </c>
    </row>
    <row r="35" spans="1:11">
      <c r="A35" s="350">
        <v>4.0999999999999996</v>
      </c>
      <c r="B35" s="350">
        <v>1.2</v>
      </c>
      <c r="C35" s="350">
        <f>A35*B35</f>
        <v>4.919999999999999</v>
      </c>
      <c r="D35" s="366"/>
      <c r="E35" s="366"/>
      <c r="G35" s="350" t="s">
        <v>48</v>
      </c>
      <c r="H35" s="351">
        <v>3.6</v>
      </c>
      <c r="I35" s="351">
        <v>1.6</v>
      </c>
      <c r="J35" s="350">
        <v>4</v>
      </c>
      <c r="K35" s="350">
        <f t="shared" si="1"/>
        <v>23.040000000000003</v>
      </c>
    </row>
    <row r="36" spans="1:11">
      <c r="A36" s="350">
        <v>3.45</v>
      </c>
      <c r="B36" s="350">
        <v>1.2</v>
      </c>
      <c r="C36" s="350">
        <f>A36*B36</f>
        <v>4.1399999999999997</v>
      </c>
      <c r="D36" s="366"/>
      <c r="E36" s="366"/>
      <c r="J36" s="350" t="s">
        <v>12</v>
      </c>
      <c r="K36" s="351">
        <f>SUM(K21:K35)</f>
        <v>97.46</v>
      </c>
    </row>
    <row r="37" spans="1:11">
      <c r="A37" s="350"/>
      <c r="B37" s="350"/>
      <c r="C37" s="351">
        <f>SUM(C34:C36)</f>
        <v>13.715999999999998</v>
      </c>
      <c r="D37" s="366"/>
      <c r="E37" s="366"/>
    </row>
    <row r="38" spans="1:11">
      <c r="A38" s="370"/>
      <c r="B38" s="366"/>
      <c r="C38" s="366"/>
      <c r="D38" s="366"/>
      <c r="E38" s="366"/>
    </row>
    <row r="39" spans="1:11">
      <c r="A39" s="411" t="s">
        <v>13</v>
      </c>
      <c r="B39" s="412"/>
      <c r="C39" s="412"/>
      <c r="D39" s="412"/>
      <c r="E39" s="413"/>
    </row>
    <row r="40" spans="1:11">
      <c r="A40" s="356" t="s">
        <v>1</v>
      </c>
      <c r="B40" s="350" t="s">
        <v>14</v>
      </c>
      <c r="C40" s="350" t="s">
        <v>3</v>
      </c>
      <c r="D40" s="350" t="s">
        <v>4</v>
      </c>
      <c r="E40" s="350" t="s">
        <v>15</v>
      </c>
    </row>
    <row r="41" spans="1:11">
      <c r="A41" s="356" t="s">
        <v>16</v>
      </c>
      <c r="B41" s="351">
        <v>21</v>
      </c>
      <c r="C41" s="351">
        <v>1.2</v>
      </c>
      <c r="D41" s="351">
        <f>B41*C41</f>
        <v>25.2</v>
      </c>
      <c r="E41" s="351">
        <f>D41</f>
        <v>25.2</v>
      </c>
    </row>
    <row r="42" spans="1:11" ht="25.5">
      <c r="A42" s="356" t="s">
        <v>17</v>
      </c>
      <c r="B42" s="351">
        <v>27.1</v>
      </c>
      <c r="C42" s="351">
        <v>1.2</v>
      </c>
      <c r="D42" s="351">
        <f t="shared" ref="D42:D72" si="2">B42*C42</f>
        <v>32.520000000000003</v>
      </c>
      <c r="E42" s="351">
        <f t="shared" ref="E42:E56" si="3">D42</f>
        <v>32.520000000000003</v>
      </c>
    </row>
    <row r="43" spans="1:11">
      <c r="A43" s="356" t="s">
        <v>7</v>
      </c>
      <c r="B43" s="351">
        <v>31.7</v>
      </c>
      <c r="C43" s="351">
        <v>1.2</v>
      </c>
      <c r="D43" s="351">
        <f t="shared" si="2"/>
        <v>38.04</v>
      </c>
      <c r="E43" s="351">
        <f t="shared" si="3"/>
        <v>38.04</v>
      </c>
    </row>
    <row r="44" spans="1:11">
      <c r="A44" s="356" t="s">
        <v>8</v>
      </c>
      <c r="B44" s="351">
        <v>31.7</v>
      </c>
      <c r="C44" s="351">
        <v>1.2</v>
      </c>
      <c r="D44" s="351">
        <f t="shared" si="2"/>
        <v>38.04</v>
      </c>
      <c r="E44" s="351">
        <f t="shared" si="3"/>
        <v>38.04</v>
      </c>
    </row>
    <row r="45" spans="1:11">
      <c r="A45" s="356" t="s">
        <v>18</v>
      </c>
      <c r="B45" s="351">
        <v>25.8</v>
      </c>
      <c r="C45" s="351">
        <v>1.2</v>
      </c>
      <c r="D45" s="351">
        <f t="shared" si="2"/>
        <v>30.96</v>
      </c>
      <c r="E45" s="351">
        <f t="shared" si="3"/>
        <v>30.96</v>
      </c>
    </row>
    <row r="46" spans="1:11">
      <c r="A46" s="356" t="s">
        <v>19</v>
      </c>
      <c r="B46" s="351">
        <v>25.8</v>
      </c>
      <c r="C46" s="351">
        <v>1.2</v>
      </c>
      <c r="D46" s="351">
        <f t="shared" si="2"/>
        <v>30.96</v>
      </c>
      <c r="E46" s="351">
        <f t="shared" si="3"/>
        <v>30.96</v>
      </c>
    </row>
    <row r="47" spans="1:11">
      <c r="A47" s="356" t="s">
        <v>20</v>
      </c>
      <c r="B47" s="351">
        <v>14.9</v>
      </c>
      <c r="C47" s="351">
        <v>1.8</v>
      </c>
      <c r="D47" s="351">
        <f t="shared" si="2"/>
        <v>26.82</v>
      </c>
      <c r="E47" s="351">
        <f t="shared" si="3"/>
        <v>26.82</v>
      </c>
    </row>
    <row r="48" spans="1:11">
      <c r="A48" s="356" t="s">
        <v>21</v>
      </c>
      <c r="B48" s="351">
        <v>14.9</v>
      </c>
      <c r="C48" s="351">
        <v>1.8</v>
      </c>
      <c r="D48" s="351">
        <f t="shared" si="2"/>
        <v>26.82</v>
      </c>
      <c r="E48" s="351">
        <f t="shared" si="3"/>
        <v>26.82</v>
      </c>
    </row>
    <row r="49" spans="1:5">
      <c r="A49" s="356" t="s">
        <v>22</v>
      </c>
      <c r="B49" s="351">
        <v>36.5</v>
      </c>
      <c r="C49" s="351">
        <v>1.2</v>
      </c>
      <c r="D49" s="351">
        <f t="shared" si="2"/>
        <v>43.8</v>
      </c>
      <c r="E49" s="351">
        <f t="shared" si="3"/>
        <v>43.8</v>
      </c>
    </row>
    <row r="50" spans="1:5">
      <c r="A50" s="356" t="s">
        <v>23</v>
      </c>
      <c r="B50" s="351">
        <v>36.4</v>
      </c>
      <c r="C50" s="351">
        <v>1.2</v>
      </c>
      <c r="D50" s="351">
        <f t="shared" si="2"/>
        <v>43.68</v>
      </c>
      <c r="E50" s="351">
        <f t="shared" si="3"/>
        <v>43.68</v>
      </c>
    </row>
    <row r="51" spans="1:5">
      <c r="A51" s="356" t="s">
        <v>24</v>
      </c>
      <c r="B51" s="351">
        <v>30.5</v>
      </c>
      <c r="C51" s="351">
        <v>1.2</v>
      </c>
      <c r="D51" s="351">
        <f t="shared" si="2"/>
        <v>36.6</v>
      </c>
      <c r="E51" s="351">
        <f t="shared" si="3"/>
        <v>36.6</v>
      </c>
    </row>
    <row r="52" spans="1:5">
      <c r="A52" s="356" t="s">
        <v>25</v>
      </c>
      <c r="B52" s="351">
        <v>30.5</v>
      </c>
      <c r="C52" s="351">
        <v>1.2</v>
      </c>
      <c r="D52" s="351">
        <f t="shared" si="2"/>
        <v>36.6</v>
      </c>
      <c r="E52" s="351">
        <f t="shared" si="3"/>
        <v>36.6</v>
      </c>
    </row>
    <row r="53" spans="1:5">
      <c r="A53" s="356" t="s">
        <v>26</v>
      </c>
      <c r="B53" s="351">
        <v>22.2</v>
      </c>
      <c r="C53" s="351">
        <v>1.8</v>
      </c>
      <c r="D53" s="351">
        <f t="shared" si="2"/>
        <v>39.96</v>
      </c>
      <c r="E53" s="351">
        <f t="shared" si="3"/>
        <v>39.96</v>
      </c>
    </row>
    <row r="54" spans="1:5">
      <c r="A54" s="356" t="s">
        <v>27</v>
      </c>
      <c r="B54" s="351">
        <v>22.2</v>
      </c>
      <c r="C54" s="351">
        <v>1.8</v>
      </c>
      <c r="D54" s="351">
        <f t="shared" si="2"/>
        <v>39.96</v>
      </c>
      <c r="E54" s="351">
        <f t="shared" si="3"/>
        <v>39.96</v>
      </c>
    </row>
    <row r="55" spans="1:5">
      <c r="A55" s="356" t="s">
        <v>28</v>
      </c>
      <c r="B55" s="351">
        <v>15.4</v>
      </c>
      <c r="C55" s="351">
        <v>1.8</v>
      </c>
      <c r="D55" s="351">
        <f t="shared" si="2"/>
        <v>27.720000000000002</v>
      </c>
      <c r="E55" s="351">
        <f t="shared" si="3"/>
        <v>27.720000000000002</v>
      </c>
    </row>
    <row r="56" spans="1:5">
      <c r="A56" s="356" t="s">
        <v>29</v>
      </c>
      <c r="B56" s="351">
        <v>15.2</v>
      </c>
      <c r="C56" s="351">
        <v>1.8</v>
      </c>
      <c r="D56" s="351">
        <f t="shared" si="2"/>
        <v>27.36</v>
      </c>
      <c r="E56" s="351">
        <f t="shared" si="3"/>
        <v>27.36</v>
      </c>
    </row>
    <row r="57" spans="1:5">
      <c r="A57" s="356" t="s">
        <v>5</v>
      </c>
      <c r="B57" s="351">
        <v>42.3</v>
      </c>
      <c r="C57" s="351">
        <v>1.2</v>
      </c>
      <c r="D57" s="351">
        <f t="shared" si="2"/>
        <v>50.76</v>
      </c>
      <c r="E57" s="350">
        <v>0</v>
      </c>
    </row>
    <row r="58" spans="1:5" ht="25.5">
      <c r="A58" s="356" t="s">
        <v>30</v>
      </c>
      <c r="B58" s="350">
        <f>(3.3+4.05+3.3)</f>
        <v>10.649999999999999</v>
      </c>
      <c r="C58" s="351">
        <v>1.2</v>
      </c>
      <c r="D58" s="351">
        <f t="shared" si="2"/>
        <v>12.779999999999998</v>
      </c>
      <c r="E58" s="350">
        <v>0</v>
      </c>
    </row>
    <row r="59" spans="1:5" ht="13.5" customHeight="1">
      <c r="A59" s="356" t="s">
        <v>31</v>
      </c>
      <c r="B59" s="351">
        <v>13.1</v>
      </c>
      <c r="C59" s="351">
        <v>1.2</v>
      </c>
      <c r="D59" s="351">
        <f t="shared" si="2"/>
        <v>15.719999999999999</v>
      </c>
      <c r="E59" s="350">
        <v>0</v>
      </c>
    </row>
    <row r="60" spans="1:5">
      <c r="A60" s="356" t="s">
        <v>32</v>
      </c>
      <c r="B60" s="351">
        <v>16.7</v>
      </c>
      <c r="C60" s="351">
        <v>1.2</v>
      </c>
      <c r="D60" s="351">
        <f t="shared" si="2"/>
        <v>20.04</v>
      </c>
      <c r="E60" s="350">
        <v>0</v>
      </c>
    </row>
    <row r="61" spans="1:5">
      <c r="A61" s="356" t="s">
        <v>33</v>
      </c>
      <c r="B61" s="350">
        <f>(2.25+2.25+2.25)</f>
        <v>6.75</v>
      </c>
      <c r="C61" s="351">
        <v>1.2</v>
      </c>
      <c r="D61" s="351">
        <f t="shared" si="2"/>
        <v>8.1</v>
      </c>
      <c r="E61" s="350">
        <v>0</v>
      </c>
    </row>
    <row r="62" spans="1:5">
      <c r="A62" s="356" t="s">
        <v>34</v>
      </c>
      <c r="B62" s="351">
        <v>10.1</v>
      </c>
      <c r="C62" s="351">
        <v>1.8</v>
      </c>
      <c r="D62" s="351">
        <f t="shared" si="2"/>
        <v>18.18</v>
      </c>
      <c r="E62" s="351">
        <f t="shared" ref="E62:E71" si="4">D62</f>
        <v>18.18</v>
      </c>
    </row>
    <row r="63" spans="1:5">
      <c r="A63" s="356" t="s">
        <v>35</v>
      </c>
      <c r="B63" s="351">
        <v>10.1</v>
      </c>
      <c r="C63" s="351">
        <v>1.8</v>
      </c>
      <c r="D63" s="351">
        <f t="shared" si="2"/>
        <v>18.18</v>
      </c>
      <c r="E63" s="351">
        <f t="shared" si="4"/>
        <v>18.18</v>
      </c>
    </row>
    <row r="64" spans="1:5">
      <c r="A64" s="356" t="s">
        <v>9</v>
      </c>
      <c r="B64" s="351">
        <v>30.9</v>
      </c>
      <c r="C64" s="351">
        <v>2.5499999999999998</v>
      </c>
      <c r="D64" s="351">
        <f t="shared" si="2"/>
        <v>78.794999999999987</v>
      </c>
      <c r="E64" s="351">
        <f t="shared" si="4"/>
        <v>78.794999999999987</v>
      </c>
    </row>
    <row r="65" spans="1:9">
      <c r="A65" s="356" t="s">
        <v>36</v>
      </c>
      <c r="B65" s="351">
        <v>16.2</v>
      </c>
      <c r="C65" s="351">
        <v>1.8</v>
      </c>
      <c r="D65" s="351">
        <f t="shared" si="2"/>
        <v>29.16</v>
      </c>
      <c r="E65" s="351">
        <f t="shared" si="4"/>
        <v>29.16</v>
      </c>
    </row>
    <row r="66" spans="1:9">
      <c r="A66" s="356" t="s">
        <v>37</v>
      </c>
      <c r="B66" s="351">
        <v>5.4</v>
      </c>
      <c r="C66" s="351">
        <v>2.5499999999999998</v>
      </c>
      <c r="D66" s="351">
        <f t="shared" si="2"/>
        <v>13.77</v>
      </c>
      <c r="E66" s="351">
        <f t="shared" si="4"/>
        <v>13.77</v>
      </c>
    </row>
    <row r="67" spans="1:9">
      <c r="A67" s="356" t="s">
        <v>38</v>
      </c>
      <c r="B67" s="351">
        <v>9</v>
      </c>
      <c r="C67" s="351">
        <v>2.5499999999999998</v>
      </c>
      <c r="D67" s="351">
        <f t="shared" si="2"/>
        <v>22.95</v>
      </c>
      <c r="E67" s="351">
        <f t="shared" si="4"/>
        <v>22.95</v>
      </c>
    </row>
    <row r="68" spans="1:9">
      <c r="A68" s="356" t="s">
        <v>39</v>
      </c>
      <c r="B68" s="351">
        <v>9</v>
      </c>
      <c r="C68" s="351">
        <v>2.5499999999999998</v>
      </c>
      <c r="D68" s="351">
        <f t="shared" si="2"/>
        <v>22.95</v>
      </c>
      <c r="E68" s="351">
        <f t="shared" si="4"/>
        <v>22.95</v>
      </c>
    </row>
    <row r="69" spans="1:9">
      <c r="A69" s="356" t="s">
        <v>11</v>
      </c>
      <c r="B69" s="351">
        <v>13.8</v>
      </c>
      <c r="C69" s="351">
        <v>1.8</v>
      </c>
      <c r="D69" s="351">
        <f t="shared" si="2"/>
        <v>24.840000000000003</v>
      </c>
      <c r="E69" s="351">
        <f t="shared" si="4"/>
        <v>24.840000000000003</v>
      </c>
    </row>
    <row r="70" spans="1:9">
      <c r="A70" s="356" t="s">
        <v>10</v>
      </c>
      <c r="B70" s="351">
        <v>16.100000000000001</v>
      </c>
      <c r="C70" s="351">
        <v>2.5499999999999998</v>
      </c>
      <c r="D70" s="351">
        <f t="shared" si="2"/>
        <v>41.055</v>
      </c>
      <c r="E70" s="351">
        <f t="shared" si="4"/>
        <v>41.055</v>
      </c>
    </row>
    <row r="71" spans="1:9">
      <c r="A71" s="356" t="s">
        <v>37</v>
      </c>
      <c r="B71" s="351">
        <v>1.8</v>
      </c>
      <c r="C71" s="351">
        <v>1.2</v>
      </c>
      <c r="D71" s="351">
        <f t="shared" si="2"/>
        <v>2.16</v>
      </c>
      <c r="E71" s="351">
        <f t="shared" si="4"/>
        <v>2.16</v>
      </c>
    </row>
    <row r="72" spans="1:9" ht="22.5">
      <c r="A72" s="367" t="s">
        <v>40</v>
      </c>
      <c r="B72" s="351">
        <v>7.35</v>
      </c>
      <c r="C72" s="351">
        <v>0.5</v>
      </c>
      <c r="D72" s="351">
        <f t="shared" si="2"/>
        <v>3.6749999999999998</v>
      </c>
      <c r="E72" s="350">
        <v>0</v>
      </c>
    </row>
    <row r="73" spans="1:9">
      <c r="A73" s="367" t="s">
        <v>41</v>
      </c>
      <c r="B73" s="351"/>
      <c r="C73" s="351"/>
      <c r="D73" s="351">
        <v>11.91</v>
      </c>
      <c r="E73" s="350">
        <v>0</v>
      </c>
    </row>
    <row r="74" spans="1:9">
      <c r="A74" s="368"/>
      <c r="B74" s="360"/>
      <c r="C74" s="360" t="s">
        <v>12</v>
      </c>
      <c r="D74" s="369">
        <f>SUM(D41:D73)</f>
        <v>940.06499999999971</v>
      </c>
      <c r="E74" s="351">
        <f>SUM(E41:E73)</f>
        <v>817.07999999999981</v>
      </c>
    </row>
    <row r="75" spans="1:9" ht="15" customHeight="1"/>
    <row r="76" spans="1:9">
      <c r="A76" s="409" t="s">
        <v>71</v>
      </c>
      <c r="B76" s="409"/>
      <c r="C76" s="409"/>
      <c r="D76" s="409"/>
      <c r="E76" s="409"/>
      <c r="F76" s="409"/>
      <c r="G76" s="409"/>
      <c r="H76" s="357"/>
      <c r="I76" s="414" t="s">
        <v>2775</v>
      </c>
    </row>
    <row r="77" spans="1:9">
      <c r="A77" s="350" t="s">
        <v>72</v>
      </c>
      <c r="B77" s="350" t="s">
        <v>45</v>
      </c>
      <c r="C77" s="350" t="s">
        <v>3</v>
      </c>
      <c r="D77" s="350" t="s">
        <v>4</v>
      </c>
      <c r="E77" s="350" t="s">
        <v>46</v>
      </c>
      <c r="F77" s="350" t="s">
        <v>65</v>
      </c>
      <c r="G77" s="350" t="s">
        <v>73</v>
      </c>
      <c r="H77" s="357" t="s">
        <v>74</v>
      </c>
      <c r="I77" s="350"/>
    </row>
    <row r="78" spans="1:9">
      <c r="A78" s="350" t="s">
        <v>75</v>
      </c>
      <c r="B78" s="351">
        <v>1.5</v>
      </c>
      <c r="C78" s="351">
        <v>2.1</v>
      </c>
      <c r="D78" s="350">
        <f>B78*C78</f>
        <v>3.1500000000000004</v>
      </c>
      <c r="E78" s="350">
        <v>2</v>
      </c>
      <c r="F78" s="351">
        <f>D78*E78</f>
        <v>6.3000000000000007</v>
      </c>
      <c r="G78" s="350" t="s">
        <v>76</v>
      </c>
      <c r="H78" s="357" t="s">
        <v>77</v>
      </c>
      <c r="I78" s="350"/>
    </row>
    <row r="79" spans="1:9">
      <c r="A79" s="350" t="s">
        <v>78</v>
      </c>
      <c r="B79" s="351">
        <v>0.8</v>
      </c>
      <c r="C79" s="351">
        <v>2.1</v>
      </c>
      <c r="D79" s="350">
        <f>B79*C79</f>
        <v>1.6800000000000002</v>
      </c>
      <c r="E79" s="350">
        <v>2</v>
      </c>
      <c r="F79" s="351">
        <f>D79*E79</f>
        <v>3.3600000000000003</v>
      </c>
      <c r="G79" s="350" t="s">
        <v>79</v>
      </c>
      <c r="H79" s="357" t="s">
        <v>80</v>
      </c>
      <c r="I79" s="350"/>
    </row>
    <row r="80" spans="1:9">
      <c r="A80" s="350" t="s">
        <v>81</v>
      </c>
      <c r="B80" s="351">
        <v>0.9</v>
      </c>
      <c r="C80" s="351">
        <v>2.1</v>
      </c>
      <c r="D80" s="350">
        <f>B80*C80</f>
        <v>1.8900000000000001</v>
      </c>
      <c r="E80" s="350">
        <v>25</v>
      </c>
      <c r="F80" s="351">
        <f>D80*E80</f>
        <v>47.25</v>
      </c>
      <c r="G80" s="350" t="s">
        <v>79</v>
      </c>
      <c r="H80" s="357" t="s">
        <v>80</v>
      </c>
      <c r="I80" s="350"/>
    </row>
    <row r="81" spans="1:9">
      <c r="A81" s="350" t="s">
        <v>82</v>
      </c>
      <c r="B81" s="351">
        <v>0.6</v>
      </c>
      <c r="C81" s="351">
        <v>2.1</v>
      </c>
      <c r="D81" s="350">
        <f>B81*C81</f>
        <v>1.26</v>
      </c>
      <c r="E81" s="350">
        <v>2</v>
      </c>
      <c r="F81" s="351">
        <f>D81*E81</f>
        <v>2.52</v>
      </c>
      <c r="G81" s="350" t="s">
        <v>79</v>
      </c>
      <c r="H81" s="357" t="s">
        <v>80</v>
      </c>
      <c r="I81" s="350"/>
    </row>
    <row r="82" spans="1:9">
      <c r="A82" s="350" t="s">
        <v>83</v>
      </c>
      <c r="B82" s="351">
        <v>0.55000000000000004</v>
      </c>
      <c r="C82" s="351">
        <v>1.6</v>
      </c>
      <c r="D82" s="350">
        <f>B82*C82</f>
        <v>0.88000000000000012</v>
      </c>
      <c r="E82" s="350">
        <v>16</v>
      </c>
      <c r="F82" s="351">
        <f>D82*E82</f>
        <v>14.080000000000002</v>
      </c>
      <c r="G82" s="350" t="s">
        <v>79</v>
      </c>
      <c r="H82" s="357" t="s">
        <v>80</v>
      </c>
      <c r="I82" s="350"/>
    </row>
    <row r="83" spans="1:9" ht="25.5">
      <c r="A83" s="350" t="s">
        <v>84</v>
      </c>
      <c r="B83" s="351">
        <v>3</v>
      </c>
      <c r="C83" s="351">
        <v>2.1</v>
      </c>
      <c r="D83" s="351">
        <f>B83*C83</f>
        <v>6.3000000000000007</v>
      </c>
      <c r="E83" s="350">
        <v>4</v>
      </c>
      <c r="F83" s="351">
        <f>D83*E83</f>
        <v>25.200000000000003</v>
      </c>
      <c r="G83" s="350" t="s">
        <v>76</v>
      </c>
      <c r="H83" s="357" t="s">
        <v>85</v>
      </c>
      <c r="I83" s="350">
        <f>B83*E83</f>
        <v>12</v>
      </c>
    </row>
    <row r="84" spans="1:9">
      <c r="A84" s="350" t="s">
        <v>86</v>
      </c>
      <c r="B84" s="351">
        <v>0.9</v>
      </c>
      <c r="C84" s="351">
        <v>2.1</v>
      </c>
      <c r="D84" s="350">
        <f>B84*C84</f>
        <v>1.8900000000000001</v>
      </c>
      <c r="E84" s="350">
        <v>10</v>
      </c>
      <c r="F84" s="351">
        <f>D84*E84</f>
        <v>18.900000000000002</v>
      </c>
      <c r="G84" s="350" t="s">
        <v>76</v>
      </c>
      <c r="H84" s="357" t="s">
        <v>80</v>
      </c>
      <c r="I84" s="350"/>
    </row>
    <row r="85" spans="1:9">
      <c r="A85" s="350" t="s">
        <v>87</v>
      </c>
      <c r="B85" s="351">
        <v>0.8</v>
      </c>
      <c r="C85" s="351">
        <v>2.1</v>
      </c>
      <c r="D85" s="350">
        <f>B85*C85</f>
        <v>1.6800000000000002</v>
      </c>
      <c r="E85" s="350">
        <v>6</v>
      </c>
      <c r="F85" s="351">
        <f>D85*E85</f>
        <v>10.080000000000002</v>
      </c>
      <c r="G85" s="350" t="s">
        <v>79</v>
      </c>
      <c r="H85" s="357" t="s">
        <v>80</v>
      </c>
      <c r="I85" s="350"/>
    </row>
    <row r="86" spans="1:9" ht="25.5">
      <c r="A86" s="350" t="s">
        <v>88</v>
      </c>
      <c r="B86" s="351">
        <v>2</v>
      </c>
      <c r="C86" s="351">
        <v>2.1</v>
      </c>
      <c r="D86" s="351">
        <f>B86*C86</f>
        <v>4.2</v>
      </c>
      <c r="E86" s="350">
        <v>1</v>
      </c>
      <c r="F86" s="351">
        <f>D86*E86</f>
        <v>4.2</v>
      </c>
      <c r="G86" s="350" t="s">
        <v>76</v>
      </c>
      <c r="H86" s="357" t="s">
        <v>89</v>
      </c>
      <c r="I86" s="350">
        <f>B86/E86</f>
        <v>2</v>
      </c>
    </row>
    <row r="87" spans="1:9">
      <c r="B87" s="358"/>
      <c r="C87" s="358"/>
      <c r="D87" s="358" t="s">
        <v>4</v>
      </c>
      <c r="F87" s="358"/>
      <c r="I87" s="350">
        <f>SUM(I77:I86)</f>
        <v>14</v>
      </c>
    </row>
    <row r="88" spans="1:9" ht="25.5">
      <c r="A88" s="359" t="s">
        <v>90</v>
      </c>
      <c r="B88" s="359">
        <f>F79+F80+F81+F82+F85</f>
        <v>77.290000000000006</v>
      </c>
      <c r="D88" s="356" t="s">
        <v>111</v>
      </c>
      <c r="E88" s="350" t="s">
        <v>2</v>
      </c>
      <c r="F88" s="350" t="s">
        <v>45</v>
      </c>
      <c r="G88" s="350" t="s">
        <v>4</v>
      </c>
    </row>
    <row r="89" spans="1:9" ht="25.5">
      <c r="A89" s="359" t="s">
        <v>91</v>
      </c>
      <c r="B89" s="359">
        <f>F78</f>
        <v>6.3000000000000007</v>
      </c>
      <c r="D89" s="350" t="s">
        <v>112</v>
      </c>
      <c r="E89" s="350">
        <v>7.05</v>
      </c>
      <c r="F89" s="350">
        <v>4.5</v>
      </c>
      <c r="G89" s="351">
        <f>E89*F89</f>
        <v>31.724999999999998</v>
      </c>
    </row>
    <row r="90" spans="1:9" ht="38.25">
      <c r="A90" s="359" t="s">
        <v>92</v>
      </c>
      <c r="B90" s="359">
        <f>F86</f>
        <v>4.2</v>
      </c>
      <c r="D90" s="350" t="s">
        <v>113</v>
      </c>
      <c r="E90" s="351">
        <v>3.8</v>
      </c>
      <c r="F90" s="350">
        <v>3.73</v>
      </c>
      <c r="G90" s="351">
        <f>E90*F90</f>
        <v>14.173999999999999</v>
      </c>
    </row>
    <row r="91" spans="1:9" ht="38.25">
      <c r="A91" s="359" t="s">
        <v>93</v>
      </c>
      <c r="B91" s="359">
        <f>F83</f>
        <v>25.200000000000003</v>
      </c>
      <c r="D91" s="350"/>
      <c r="E91" s="350"/>
      <c r="F91" s="350"/>
      <c r="G91" s="351"/>
    </row>
    <row r="93" spans="1:9">
      <c r="A93" s="414" t="s">
        <v>186</v>
      </c>
      <c r="B93" s="350" t="s">
        <v>4</v>
      </c>
      <c r="C93" s="349" t="s">
        <v>2</v>
      </c>
      <c r="D93" s="414" t="s">
        <v>186</v>
      </c>
      <c r="E93" s="350" t="s">
        <v>4</v>
      </c>
    </row>
    <row r="94" spans="1:9">
      <c r="A94" s="350" t="s">
        <v>187</v>
      </c>
      <c r="B94" s="350">
        <v>108.37</v>
      </c>
      <c r="C94" s="358">
        <v>42</v>
      </c>
      <c r="D94" s="356" t="s">
        <v>188</v>
      </c>
      <c r="E94" s="351">
        <v>142</v>
      </c>
    </row>
    <row r="95" spans="1:9" ht="25.5">
      <c r="A95" s="350" t="s">
        <v>190</v>
      </c>
      <c r="B95" s="350">
        <v>271.06</v>
      </c>
      <c r="D95" s="356" t="s">
        <v>189</v>
      </c>
      <c r="E95" s="350">
        <v>100.16</v>
      </c>
    </row>
    <row r="96" spans="1:9">
      <c r="A96" s="360"/>
      <c r="B96" s="360">
        <f>SUM(B94:B95)</f>
        <v>379.43</v>
      </c>
    </row>
    <row r="97" spans="1:9">
      <c r="A97" s="350"/>
      <c r="B97" s="350" t="s">
        <v>2</v>
      </c>
      <c r="C97" s="350" t="s">
        <v>4</v>
      </c>
      <c r="E97" s="414" t="s">
        <v>2777</v>
      </c>
      <c r="F97" s="350" t="s">
        <v>45</v>
      </c>
      <c r="G97" s="350" t="s">
        <v>3</v>
      </c>
      <c r="H97" s="351" t="s">
        <v>4</v>
      </c>
    </row>
    <row r="98" spans="1:9" ht="25.5">
      <c r="A98" s="414" t="s">
        <v>2781</v>
      </c>
      <c r="B98" s="350">
        <v>42</v>
      </c>
      <c r="C98" s="350">
        <f>B98*0.25</f>
        <v>10.5</v>
      </c>
      <c r="E98" s="356" t="s">
        <v>2778</v>
      </c>
      <c r="F98" s="350">
        <v>4</v>
      </c>
      <c r="G98" s="350">
        <v>2</v>
      </c>
      <c r="H98" s="351">
        <f>F98*G98</f>
        <v>8</v>
      </c>
    </row>
    <row r="99" spans="1:9" ht="25.5">
      <c r="E99" s="356" t="s">
        <v>2779</v>
      </c>
      <c r="F99" s="350">
        <v>4</v>
      </c>
      <c r="G99" s="350">
        <v>2</v>
      </c>
      <c r="H99" s="351">
        <f>F99*G99</f>
        <v>8</v>
      </c>
    </row>
    <row r="100" spans="1:9" ht="25.5">
      <c r="E100" s="356" t="s">
        <v>2780</v>
      </c>
      <c r="F100" s="350">
        <v>2</v>
      </c>
      <c r="G100" s="350">
        <v>1</v>
      </c>
      <c r="H100" s="351">
        <f>F100*G100</f>
        <v>2</v>
      </c>
    </row>
    <row r="101" spans="1:9">
      <c r="H101" s="351">
        <f>SUM(H98:H100)</f>
        <v>18</v>
      </c>
    </row>
    <row r="102" spans="1:9" ht="14.25" customHeight="1">
      <c r="A102" s="409" t="s">
        <v>94</v>
      </c>
      <c r="B102" s="409"/>
      <c r="C102" s="409"/>
      <c r="D102" s="409"/>
      <c r="E102" s="409"/>
      <c r="F102" s="409"/>
      <c r="G102" s="409"/>
      <c r="H102" s="350"/>
      <c r="I102" s="414" t="s">
        <v>95</v>
      </c>
    </row>
    <row r="103" spans="1:9" ht="14.25" customHeight="1">
      <c r="A103" s="350" t="s">
        <v>96</v>
      </c>
      <c r="B103" s="351">
        <v>0.6</v>
      </c>
      <c r="C103" s="351">
        <v>0.6</v>
      </c>
      <c r="D103" s="350">
        <f>B103*C103</f>
        <v>0.36</v>
      </c>
      <c r="E103" s="350">
        <v>4</v>
      </c>
      <c r="F103" s="350">
        <f>D103*E103</f>
        <v>1.44</v>
      </c>
      <c r="G103" s="350" t="s">
        <v>76</v>
      </c>
      <c r="H103" s="356" t="s">
        <v>89</v>
      </c>
      <c r="I103" s="350">
        <f>(B103+0.03)*E103</f>
        <v>2.52</v>
      </c>
    </row>
    <row r="104" spans="1:9" ht="25.5">
      <c r="A104" s="350" t="s">
        <v>97</v>
      </c>
      <c r="B104" s="351">
        <v>1.5</v>
      </c>
      <c r="C104" s="351">
        <v>1.1000000000000001</v>
      </c>
      <c r="D104" s="350">
        <f>B104*C104</f>
        <v>1.6500000000000001</v>
      </c>
      <c r="E104" s="350">
        <v>1</v>
      </c>
      <c r="F104" s="350">
        <f>D104*E104</f>
        <v>1.6500000000000001</v>
      </c>
      <c r="G104" s="350" t="s">
        <v>76</v>
      </c>
      <c r="H104" s="356" t="s">
        <v>85</v>
      </c>
      <c r="I104" s="350">
        <f>(B104+0.03)*E104</f>
        <v>1.53</v>
      </c>
    </row>
    <row r="105" spans="1:9" ht="25.5">
      <c r="A105" s="350" t="s">
        <v>98</v>
      </c>
      <c r="B105" s="351">
        <v>2.5</v>
      </c>
      <c r="C105" s="351">
        <v>1.1000000000000001</v>
      </c>
      <c r="D105" s="350">
        <f>B105*C105</f>
        <v>2.75</v>
      </c>
      <c r="E105" s="350">
        <v>5</v>
      </c>
      <c r="F105" s="350">
        <f>D105*E105</f>
        <v>13.75</v>
      </c>
      <c r="G105" s="350" t="s">
        <v>76</v>
      </c>
      <c r="H105" s="356" t="s">
        <v>85</v>
      </c>
      <c r="I105" s="350">
        <f>(B105+0.03)*E105</f>
        <v>12.649999999999999</v>
      </c>
    </row>
    <row r="106" spans="1:9" ht="25.5">
      <c r="A106" s="350" t="s">
        <v>99</v>
      </c>
      <c r="B106" s="351">
        <v>2</v>
      </c>
      <c r="C106" s="351">
        <v>1.1000000000000001</v>
      </c>
      <c r="D106" s="351">
        <f>B106*C106</f>
        <v>2.2000000000000002</v>
      </c>
      <c r="E106" s="350">
        <v>4</v>
      </c>
      <c r="F106" s="351">
        <f>D106*E106</f>
        <v>8.8000000000000007</v>
      </c>
      <c r="G106" s="350" t="s">
        <v>76</v>
      </c>
      <c r="H106" s="356" t="s">
        <v>85</v>
      </c>
      <c r="I106" s="350">
        <f>(B106+0.03)*E106</f>
        <v>8.1199999999999992</v>
      </c>
    </row>
    <row r="107" spans="1:9" ht="25.5">
      <c r="A107" s="350" t="s">
        <v>100</v>
      </c>
      <c r="B107" s="351">
        <v>2.5</v>
      </c>
      <c r="C107" s="351">
        <v>1.3</v>
      </c>
      <c r="D107" s="350">
        <f>B107*C107</f>
        <v>3.25</v>
      </c>
      <c r="E107" s="350">
        <v>4</v>
      </c>
      <c r="F107" s="351">
        <f>D107*E107</f>
        <v>13</v>
      </c>
      <c r="G107" s="350" t="s">
        <v>76</v>
      </c>
      <c r="H107" s="356" t="s">
        <v>85</v>
      </c>
      <c r="I107" s="350">
        <f>(B107+0.03)*E107</f>
        <v>10.119999999999999</v>
      </c>
    </row>
    <row r="108" spans="1:9" ht="25.5">
      <c r="A108" s="350" t="s">
        <v>101</v>
      </c>
      <c r="B108" s="351">
        <v>2.1</v>
      </c>
      <c r="C108" s="351">
        <v>0.6</v>
      </c>
      <c r="D108" s="350">
        <f>B108*C108</f>
        <v>1.26</v>
      </c>
      <c r="E108" s="350">
        <v>16</v>
      </c>
      <c r="F108" s="351">
        <f>D108*E108</f>
        <v>20.16</v>
      </c>
      <c r="G108" s="350" t="s">
        <v>76</v>
      </c>
      <c r="H108" s="356" t="s">
        <v>85</v>
      </c>
      <c r="I108" s="350">
        <f>(B108+0.03)*E108</f>
        <v>34.08</v>
      </c>
    </row>
    <row r="109" spans="1:9" ht="25.5">
      <c r="A109" s="350" t="s">
        <v>102</v>
      </c>
      <c r="B109" s="351">
        <v>2.7</v>
      </c>
      <c r="C109" s="351">
        <v>1</v>
      </c>
      <c r="D109" s="351">
        <f>B109*C109</f>
        <v>2.7</v>
      </c>
      <c r="E109" s="350">
        <v>2</v>
      </c>
      <c r="F109" s="351">
        <f>D109*E109</f>
        <v>5.4</v>
      </c>
      <c r="G109" s="350" t="s">
        <v>76</v>
      </c>
      <c r="H109" s="356" t="s">
        <v>85</v>
      </c>
      <c r="I109" s="350">
        <f>(B109+0.03)*E109</f>
        <v>5.46</v>
      </c>
    </row>
    <row r="110" spans="1:9" ht="25.5">
      <c r="A110" s="350" t="s">
        <v>103</v>
      </c>
      <c r="B110" s="351">
        <v>1.8</v>
      </c>
      <c r="C110" s="351">
        <v>0.8</v>
      </c>
      <c r="D110" s="350">
        <f>B110*C110</f>
        <v>1.4400000000000002</v>
      </c>
      <c r="E110" s="350">
        <v>4</v>
      </c>
      <c r="F110" s="351">
        <f>D110*E110</f>
        <v>5.7600000000000007</v>
      </c>
      <c r="G110" s="350" t="s">
        <v>76</v>
      </c>
      <c r="H110" s="356" t="s">
        <v>85</v>
      </c>
      <c r="I110" s="350">
        <f>(B110+0.03)*E110</f>
        <v>7.32</v>
      </c>
    </row>
    <row r="111" spans="1:9" ht="25.5">
      <c r="A111" s="350" t="s">
        <v>104</v>
      </c>
      <c r="B111" s="351">
        <v>1</v>
      </c>
      <c r="C111" s="351">
        <v>1</v>
      </c>
      <c r="D111" s="351">
        <f>B111*C111</f>
        <v>1</v>
      </c>
      <c r="E111" s="350">
        <v>2</v>
      </c>
      <c r="F111" s="351">
        <f>D111*E111</f>
        <v>2</v>
      </c>
      <c r="G111" s="350" t="s">
        <v>76</v>
      </c>
      <c r="H111" s="356" t="s">
        <v>89</v>
      </c>
      <c r="I111" s="350">
        <f>(B111+0.03)*E111</f>
        <v>2.06</v>
      </c>
    </row>
    <row r="112" spans="1:9">
      <c r="A112" s="350" t="s">
        <v>105</v>
      </c>
      <c r="B112" s="351">
        <v>1.2</v>
      </c>
      <c r="C112" s="351">
        <v>1.2</v>
      </c>
      <c r="D112" s="350">
        <f>B112*C112</f>
        <v>1.44</v>
      </c>
      <c r="E112" s="350">
        <v>2</v>
      </c>
      <c r="F112" s="351">
        <f>D112*E112</f>
        <v>2.88</v>
      </c>
      <c r="G112" s="350" t="s">
        <v>76</v>
      </c>
      <c r="H112" s="356" t="s">
        <v>106</v>
      </c>
      <c r="I112" s="350">
        <f>(B112+0.03)*E112</f>
        <v>2.46</v>
      </c>
    </row>
    <row r="113" spans="1:11" ht="25.5">
      <c r="A113" s="350" t="s">
        <v>107</v>
      </c>
      <c r="B113" s="351">
        <v>1.2</v>
      </c>
      <c r="C113" s="351">
        <v>0.6</v>
      </c>
      <c r="D113" s="350">
        <f>B113*C113</f>
        <v>0.72</v>
      </c>
      <c r="E113" s="350">
        <v>3</v>
      </c>
      <c r="F113" s="351">
        <f>D113*E113</f>
        <v>2.16</v>
      </c>
      <c r="G113" s="350" t="s">
        <v>76</v>
      </c>
      <c r="H113" s="356" t="s">
        <v>89</v>
      </c>
      <c r="I113" s="350">
        <f>(B113+0.03)*E113</f>
        <v>3.69</v>
      </c>
    </row>
    <row r="114" spans="1:11">
      <c r="C114" s="360"/>
      <c r="D114" s="350" t="s">
        <v>4</v>
      </c>
      <c r="F114" s="358"/>
      <c r="I114" s="350">
        <f>SUM(I103:I113)</f>
        <v>90.009999999999977</v>
      </c>
    </row>
    <row r="115" spans="1:11" ht="15" customHeight="1">
      <c r="B115" s="348" t="s">
        <v>108</v>
      </c>
      <c r="C115" s="348"/>
      <c r="D115" s="351">
        <f>F103+F111+F113</f>
        <v>5.6</v>
      </c>
    </row>
    <row r="116" spans="1:11" ht="15" customHeight="1">
      <c r="B116" s="348" t="s">
        <v>109</v>
      </c>
      <c r="C116" s="348"/>
      <c r="D116" s="351">
        <f>F104+F105+F106+F107+F108+F109+F110</f>
        <v>68.52</v>
      </c>
    </row>
    <row r="117" spans="1:11" ht="26.25" customHeight="1">
      <c r="B117" s="348" t="s">
        <v>106</v>
      </c>
      <c r="C117" s="348"/>
      <c r="D117" s="351">
        <f>F112</f>
        <v>2.88</v>
      </c>
      <c r="H117" s="415" t="s">
        <v>2776</v>
      </c>
      <c r="I117" s="350">
        <f>I87+I114</f>
        <v>104.00999999999998</v>
      </c>
    </row>
    <row r="118" spans="1:11" ht="15" customHeight="1">
      <c r="B118" s="348" t="s">
        <v>110</v>
      </c>
      <c r="C118" s="348"/>
      <c r="D118" s="350">
        <f>I114</f>
        <v>90.009999999999977</v>
      </c>
    </row>
    <row r="119" spans="1:11">
      <c r="A119" s="365"/>
      <c r="B119" s="366"/>
      <c r="C119" s="365"/>
      <c r="D119" s="366"/>
    </row>
    <row r="120" spans="1:11">
      <c r="A120" s="409" t="s">
        <v>228</v>
      </c>
      <c r="B120" s="409"/>
      <c r="C120" s="409"/>
      <c r="D120" s="409"/>
      <c r="E120" s="409"/>
      <c r="F120" s="409"/>
    </row>
    <row r="121" spans="1:11" ht="25.5">
      <c r="A121" s="350" t="s">
        <v>198</v>
      </c>
      <c r="B121" s="356" t="s">
        <v>197</v>
      </c>
      <c r="C121" s="350" t="s">
        <v>2</v>
      </c>
      <c r="D121" s="350" t="s">
        <v>45</v>
      </c>
      <c r="E121" s="350" t="s">
        <v>195</v>
      </c>
      <c r="F121" s="361" t="s">
        <v>196</v>
      </c>
      <c r="H121" s="410" t="s">
        <v>222</v>
      </c>
      <c r="I121" s="410"/>
    </row>
    <row r="122" spans="1:11">
      <c r="A122" s="356" t="s">
        <v>187</v>
      </c>
      <c r="B122" s="350">
        <v>7</v>
      </c>
      <c r="C122" s="351">
        <v>3</v>
      </c>
      <c r="D122" s="351">
        <v>0.3</v>
      </c>
      <c r="E122" s="350">
        <v>0.15</v>
      </c>
      <c r="F122" s="350">
        <f>(C122*D122*E122)*B122</f>
        <v>0.94499999999999984</v>
      </c>
      <c r="H122" s="351">
        <f>K143+F126</f>
        <v>14.585099999999999</v>
      </c>
      <c r="I122" s="351"/>
    </row>
    <row r="123" spans="1:11">
      <c r="A123" s="356" t="s">
        <v>188</v>
      </c>
      <c r="B123" s="350">
        <v>17</v>
      </c>
      <c r="C123" s="351">
        <v>3</v>
      </c>
      <c r="D123" s="351">
        <v>0.3</v>
      </c>
      <c r="E123" s="350">
        <v>0.15</v>
      </c>
      <c r="F123" s="350">
        <f t="shared" ref="F123:F125" si="5">(C123*D123*E123)*B123</f>
        <v>2.2949999999999995</v>
      </c>
    </row>
    <row r="124" spans="1:11" ht="25.5">
      <c r="A124" s="356" t="s">
        <v>189</v>
      </c>
      <c r="B124" s="350">
        <v>14</v>
      </c>
      <c r="C124" s="351">
        <v>3</v>
      </c>
      <c r="D124" s="351">
        <v>0.3</v>
      </c>
      <c r="E124" s="350">
        <v>0.15</v>
      </c>
      <c r="F124" s="350">
        <f t="shared" si="5"/>
        <v>1.8899999999999997</v>
      </c>
    </row>
    <row r="125" spans="1:11">
      <c r="A125" s="356" t="s">
        <v>194</v>
      </c>
      <c r="B125" s="350">
        <v>23</v>
      </c>
      <c r="C125" s="351">
        <v>3</v>
      </c>
      <c r="D125" s="351">
        <v>0.3</v>
      </c>
      <c r="E125" s="350">
        <v>0.15</v>
      </c>
      <c r="F125" s="350">
        <f t="shared" si="5"/>
        <v>3.1049999999999995</v>
      </c>
    </row>
    <row r="126" spans="1:11" ht="25.5">
      <c r="A126" s="362" t="s">
        <v>201</v>
      </c>
      <c r="B126" s="349">
        <f>SUM(B122:B125)</f>
        <v>61</v>
      </c>
      <c r="E126" s="350" t="s">
        <v>203</v>
      </c>
      <c r="F126" s="350">
        <f>SUM(F122:F125)</f>
        <v>8.2349999999999994</v>
      </c>
    </row>
    <row r="127" spans="1:11">
      <c r="A127" s="365"/>
      <c r="B127" s="365"/>
    </row>
    <row r="128" spans="1:11">
      <c r="A128" s="409" t="s">
        <v>191</v>
      </c>
      <c r="B128" s="409"/>
      <c r="C128" s="409"/>
      <c r="D128" s="409"/>
      <c r="E128" s="409" t="s">
        <v>192</v>
      </c>
      <c r="F128" s="409"/>
      <c r="G128" s="409"/>
      <c r="H128" s="411" t="s">
        <v>199</v>
      </c>
      <c r="I128" s="412"/>
      <c r="J128" s="412"/>
      <c r="K128" s="413"/>
    </row>
    <row r="129" spans="1:11" ht="38.25">
      <c r="A129" s="356" t="s">
        <v>193</v>
      </c>
      <c r="B129" s="350" t="s">
        <v>2</v>
      </c>
      <c r="C129" s="350" t="s">
        <v>3</v>
      </c>
      <c r="D129" s="350" t="s">
        <v>4</v>
      </c>
      <c r="E129" s="350" t="s">
        <v>2</v>
      </c>
      <c r="F129" s="350" t="s">
        <v>3</v>
      </c>
      <c r="G129" s="350" t="s">
        <v>4</v>
      </c>
      <c r="H129" s="350" t="s">
        <v>2</v>
      </c>
      <c r="I129" s="350" t="s">
        <v>3</v>
      </c>
      <c r="J129" s="356" t="s">
        <v>195</v>
      </c>
      <c r="K129" s="350" t="s">
        <v>200</v>
      </c>
    </row>
    <row r="130" spans="1:11">
      <c r="A130" s="356" t="s">
        <v>187</v>
      </c>
      <c r="B130" s="350">
        <v>1.26</v>
      </c>
      <c r="C130" s="351">
        <v>0.4</v>
      </c>
      <c r="D130" s="350">
        <f>B130*C130</f>
        <v>0.504</v>
      </c>
      <c r="E130" s="350">
        <v>1.26</v>
      </c>
      <c r="F130" s="351">
        <v>1.6</v>
      </c>
      <c r="G130" s="351">
        <f>E130*F130</f>
        <v>2.016</v>
      </c>
      <c r="H130" s="350">
        <v>1.26</v>
      </c>
      <c r="I130" s="351">
        <v>0.2</v>
      </c>
      <c r="J130" s="356">
        <v>0.15</v>
      </c>
      <c r="K130" s="351">
        <f>H130*I130*J130</f>
        <v>3.78E-2</v>
      </c>
    </row>
    <row r="131" spans="1:11">
      <c r="A131" s="356" t="s">
        <v>187</v>
      </c>
      <c r="B131" s="351">
        <v>4.3</v>
      </c>
      <c r="C131" s="351">
        <v>0.4</v>
      </c>
      <c r="D131" s="350">
        <f t="shared" ref="D131:D142" si="6">B131*C131</f>
        <v>1.72</v>
      </c>
      <c r="E131" s="351">
        <v>4.3</v>
      </c>
      <c r="F131" s="351">
        <v>1.6</v>
      </c>
      <c r="G131" s="351">
        <f t="shared" ref="G131:G136" si="7">E131*F131</f>
        <v>6.88</v>
      </c>
      <c r="H131" s="351">
        <v>4.3</v>
      </c>
      <c r="I131" s="351">
        <v>0.2</v>
      </c>
      <c r="J131" s="356">
        <v>0.15</v>
      </c>
      <c r="K131" s="351">
        <f t="shared" ref="K131:K142" si="8">H131*I131*J131</f>
        <v>0.129</v>
      </c>
    </row>
    <row r="132" spans="1:11">
      <c r="A132" s="356" t="s">
        <v>187</v>
      </c>
      <c r="B132" s="351">
        <v>4</v>
      </c>
      <c r="C132" s="351">
        <v>0</v>
      </c>
      <c r="D132" s="351">
        <f t="shared" si="6"/>
        <v>0</v>
      </c>
      <c r="E132" s="351">
        <v>4</v>
      </c>
      <c r="F132" s="351">
        <v>2</v>
      </c>
      <c r="G132" s="351"/>
      <c r="H132" s="351">
        <v>4</v>
      </c>
      <c r="I132" s="351">
        <v>0.2</v>
      </c>
      <c r="J132" s="356">
        <v>0.15</v>
      </c>
      <c r="K132" s="351">
        <f t="shared" si="8"/>
        <v>0.12</v>
      </c>
    </row>
    <row r="133" spans="1:11">
      <c r="A133" s="356" t="s">
        <v>187</v>
      </c>
      <c r="B133" s="350">
        <v>12.75</v>
      </c>
      <c r="C133" s="351">
        <v>0.4</v>
      </c>
      <c r="D133" s="350">
        <f t="shared" si="6"/>
        <v>5.1000000000000005</v>
      </c>
      <c r="E133" s="350">
        <v>12.75</v>
      </c>
      <c r="F133" s="351">
        <v>1.6</v>
      </c>
      <c r="G133" s="351">
        <f t="shared" si="7"/>
        <v>20.400000000000002</v>
      </c>
      <c r="H133" s="350">
        <v>12.75</v>
      </c>
      <c r="I133" s="351">
        <v>0.2</v>
      </c>
      <c r="J133" s="356">
        <v>0.15</v>
      </c>
      <c r="K133" s="351">
        <f t="shared" si="8"/>
        <v>0.38250000000000001</v>
      </c>
    </row>
    <row r="134" spans="1:11">
      <c r="A134" s="356" t="s">
        <v>187</v>
      </c>
      <c r="B134" s="350">
        <v>11.69</v>
      </c>
      <c r="C134" s="351">
        <v>0.4</v>
      </c>
      <c r="D134" s="350">
        <f t="shared" si="6"/>
        <v>4.6760000000000002</v>
      </c>
      <c r="E134" s="350">
        <v>11.69</v>
      </c>
      <c r="F134" s="351">
        <v>1.6</v>
      </c>
      <c r="G134" s="351">
        <f t="shared" si="7"/>
        <v>18.704000000000001</v>
      </c>
      <c r="H134" s="350">
        <v>11.69</v>
      </c>
      <c r="I134" s="351">
        <v>0.2</v>
      </c>
      <c r="J134" s="356">
        <v>0.15</v>
      </c>
      <c r="K134" s="351">
        <f t="shared" si="8"/>
        <v>0.35070000000000001</v>
      </c>
    </row>
    <row r="135" spans="1:11">
      <c r="A135" s="356" t="s">
        <v>187</v>
      </c>
      <c r="B135" s="350">
        <v>2.12</v>
      </c>
      <c r="C135" s="351">
        <v>0.4</v>
      </c>
      <c r="D135" s="350">
        <f t="shared" si="6"/>
        <v>0.84800000000000009</v>
      </c>
      <c r="E135" s="350">
        <v>2.12</v>
      </c>
      <c r="F135" s="351">
        <v>1.6</v>
      </c>
      <c r="G135" s="351">
        <f t="shared" si="7"/>
        <v>3.3920000000000003</v>
      </c>
      <c r="H135" s="350">
        <v>2.12</v>
      </c>
      <c r="I135" s="351">
        <v>0.2</v>
      </c>
      <c r="J135" s="356">
        <v>0.15</v>
      </c>
      <c r="K135" s="351">
        <f t="shared" si="8"/>
        <v>6.3600000000000004E-2</v>
      </c>
    </row>
    <row r="136" spans="1:11">
      <c r="A136" s="356" t="s">
        <v>188</v>
      </c>
      <c r="B136" s="350">
        <v>17.22</v>
      </c>
      <c r="C136" s="351">
        <v>0.4</v>
      </c>
      <c r="D136" s="350">
        <f t="shared" si="6"/>
        <v>6.8879999999999999</v>
      </c>
      <c r="E136" s="350">
        <v>17.22</v>
      </c>
      <c r="F136" s="351">
        <v>1.6</v>
      </c>
      <c r="G136" s="351">
        <f t="shared" si="7"/>
        <v>27.552</v>
      </c>
      <c r="H136" s="350">
        <v>17.22</v>
      </c>
      <c r="I136" s="351">
        <v>0.2</v>
      </c>
      <c r="J136" s="356">
        <v>0.15</v>
      </c>
      <c r="K136" s="351">
        <f t="shared" si="8"/>
        <v>0.51659999999999995</v>
      </c>
    </row>
    <row r="137" spans="1:11">
      <c r="A137" s="356" t="s">
        <v>188</v>
      </c>
      <c r="B137" s="350">
        <v>16.489999999999998</v>
      </c>
      <c r="C137" s="351">
        <v>2</v>
      </c>
      <c r="D137" s="350">
        <f t="shared" si="6"/>
        <v>32.979999999999997</v>
      </c>
      <c r="E137" s="350"/>
      <c r="F137" s="350"/>
      <c r="G137" s="350"/>
      <c r="H137" s="350">
        <v>16.489999999999998</v>
      </c>
      <c r="I137" s="351">
        <v>0.2</v>
      </c>
      <c r="J137" s="356">
        <v>0.15</v>
      </c>
      <c r="K137" s="351">
        <f t="shared" si="8"/>
        <v>0.49469999999999997</v>
      </c>
    </row>
    <row r="138" spans="1:11">
      <c r="A138" s="356" t="s">
        <v>188</v>
      </c>
      <c r="B138" s="350">
        <v>19.350000000000001</v>
      </c>
      <c r="C138" s="351">
        <v>1</v>
      </c>
      <c r="D138" s="350">
        <f t="shared" si="6"/>
        <v>19.350000000000001</v>
      </c>
      <c r="E138" s="350"/>
      <c r="F138" s="350"/>
      <c r="G138" s="350"/>
      <c r="H138" s="350"/>
      <c r="I138" s="351"/>
      <c r="J138" s="356"/>
      <c r="K138" s="351">
        <f t="shared" si="8"/>
        <v>0</v>
      </c>
    </row>
    <row r="139" spans="1:11">
      <c r="A139" s="356" t="s">
        <v>188</v>
      </c>
      <c r="B139" s="350">
        <v>18.399999999999999</v>
      </c>
      <c r="C139" s="351">
        <v>2</v>
      </c>
      <c r="D139" s="350">
        <f t="shared" si="6"/>
        <v>36.799999999999997</v>
      </c>
      <c r="E139" s="350"/>
      <c r="F139" s="350"/>
      <c r="G139" s="350"/>
      <c r="H139" s="350">
        <v>18.399999999999999</v>
      </c>
      <c r="I139" s="351">
        <v>0.2</v>
      </c>
      <c r="J139" s="356">
        <v>0.15</v>
      </c>
      <c r="K139" s="351">
        <f t="shared" si="8"/>
        <v>0.55199999999999994</v>
      </c>
    </row>
    <row r="140" spans="1:11">
      <c r="A140" s="356" t="s">
        <v>188</v>
      </c>
      <c r="B140" s="350">
        <v>1.66</v>
      </c>
      <c r="C140" s="351">
        <v>2</v>
      </c>
      <c r="D140" s="350">
        <f t="shared" si="6"/>
        <v>3.32</v>
      </c>
      <c r="E140" s="350"/>
      <c r="F140" s="350"/>
      <c r="G140" s="350"/>
      <c r="H140" s="350">
        <v>1.66</v>
      </c>
      <c r="I140" s="351">
        <v>0.2</v>
      </c>
      <c r="J140" s="356">
        <v>0.15</v>
      </c>
      <c r="K140" s="351">
        <f t="shared" si="8"/>
        <v>4.9800000000000004E-2</v>
      </c>
    </row>
    <row r="141" spans="1:11" ht="25.5">
      <c r="A141" s="356" t="s">
        <v>189</v>
      </c>
      <c r="B141" s="350">
        <v>45.73</v>
      </c>
      <c r="C141" s="351">
        <v>2</v>
      </c>
      <c r="D141" s="350">
        <f t="shared" si="6"/>
        <v>91.46</v>
      </c>
      <c r="E141" s="350"/>
      <c r="F141" s="350"/>
      <c r="G141" s="350"/>
      <c r="H141" s="350">
        <v>45.73</v>
      </c>
      <c r="I141" s="351">
        <v>0.2</v>
      </c>
      <c r="J141" s="356">
        <v>0.15</v>
      </c>
      <c r="K141" s="351">
        <f t="shared" si="8"/>
        <v>1.3718999999999999</v>
      </c>
    </row>
    <row r="142" spans="1:11">
      <c r="A142" s="356" t="s">
        <v>194</v>
      </c>
      <c r="B142" s="350">
        <v>76.05</v>
      </c>
      <c r="C142" s="351">
        <v>2</v>
      </c>
      <c r="D142" s="350">
        <f t="shared" si="6"/>
        <v>152.1</v>
      </c>
      <c r="E142" s="350"/>
      <c r="F142" s="350"/>
      <c r="G142" s="350"/>
      <c r="H142" s="350">
        <v>76.05</v>
      </c>
      <c r="I142" s="351">
        <v>0.2</v>
      </c>
      <c r="J142" s="356">
        <v>0.15</v>
      </c>
      <c r="K142" s="351">
        <f t="shared" si="8"/>
        <v>2.2814999999999999</v>
      </c>
    </row>
    <row r="143" spans="1:11" ht="25.5">
      <c r="C143" s="358"/>
      <c r="D143" s="360">
        <f>SUM(D130:D142)</f>
        <v>355.74599999999998</v>
      </c>
      <c r="F143" s="350" t="s">
        <v>65</v>
      </c>
      <c r="G143" s="351">
        <f>SUM(G130:G142)</f>
        <v>78.944000000000003</v>
      </c>
      <c r="H143" s="350">
        <f>SUM(H130:H142)</f>
        <v>211.66999999999996</v>
      </c>
      <c r="J143" s="356" t="s">
        <v>202</v>
      </c>
      <c r="K143" s="351">
        <f>SUM(K130:K142)</f>
        <v>6.3500999999999994</v>
      </c>
    </row>
    <row r="144" spans="1:11">
      <c r="C144" s="350" t="s">
        <v>223</v>
      </c>
      <c r="D144" s="351">
        <f>D143-61*(0.3*2)</f>
        <v>319.14599999999996</v>
      </c>
    </row>
    <row r="145" spans="1:9">
      <c r="C145" s="350" t="s">
        <v>224</v>
      </c>
      <c r="D145" s="351">
        <f>D143*2</f>
        <v>711.49199999999996</v>
      </c>
    </row>
    <row r="146" spans="1:9">
      <c r="C146" s="350" t="s">
        <v>225</v>
      </c>
      <c r="D146" s="351">
        <f>D143*2</f>
        <v>711.49199999999996</v>
      </c>
    </row>
    <row r="147" spans="1:9">
      <c r="A147" s="411" t="s">
        <v>212</v>
      </c>
      <c r="B147" s="412"/>
      <c r="C147" s="412"/>
      <c r="D147" s="412"/>
      <c r="E147" s="412"/>
      <c r="F147" s="412"/>
      <c r="G147" s="412"/>
      <c r="H147" s="412"/>
      <c r="I147" s="413"/>
    </row>
    <row r="148" spans="1:9" ht="51">
      <c r="A148" s="350" t="s">
        <v>204</v>
      </c>
      <c r="B148" s="356" t="s">
        <v>215</v>
      </c>
      <c r="C148" s="356" t="s">
        <v>205</v>
      </c>
      <c r="D148" s="356" t="s">
        <v>206</v>
      </c>
      <c r="E148" s="356" t="s">
        <v>207</v>
      </c>
      <c r="F148" s="356" t="s">
        <v>208</v>
      </c>
      <c r="G148" s="356" t="s">
        <v>209</v>
      </c>
      <c r="H148" s="356" t="s">
        <v>210</v>
      </c>
      <c r="I148" s="356" t="s">
        <v>211</v>
      </c>
    </row>
    <row r="149" spans="1:9">
      <c r="A149" s="350">
        <f>B126</f>
        <v>61</v>
      </c>
      <c r="B149" s="351">
        <v>3</v>
      </c>
      <c r="C149" s="350">
        <v>0.65</v>
      </c>
      <c r="D149" s="350">
        <f>B149/0.15</f>
        <v>20</v>
      </c>
      <c r="E149" s="350">
        <f>B149*4</f>
        <v>12</v>
      </c>
      <c r="F149" s="350">
        <f>E149*A149</f>
        <v>732</v>
      </c>
      <c r="G149" s="350">
        <f>D149*A149</f>
        <v>1220</v>
      </c>
      <c r="H149" s="351">
        <f>F149*0.617</f>
        <v>451.64400000000001</v>
      </c>
      <c r="I149" s="350">
        <f>G149*0.154</f>
        <v>187.88</v>
      </c>
    </row>
    <row r="151" spans="1:9">
      <c r="A151" s="411" t="s">
        <v>213</v>
      </c>
      <c r="B151" s="412"/>
      <c r="C151" s="412"/>
      <c r="D151" s="412"/>
      <c r="E151" s="412"/>
      <c r="F151" s="412"/>
      <c r="G151" s="412"/>
      <c r="H151" s="413"/>
    </row>
    <row r="152" spans="1:9" ht="51">
      <c r="A152" s="350" t="s">
        <v>217</v>
      </c>
      <c r="B152" s="356" t="s">
        <v>214</v>
      </c>
      <c r="C152" s="356" t="s">
        <v>216</v>
      </c>
      <c r="D152" s="356" t="s">
        <v>220</v>
      </c>
      <c r="E152" s="356" t="s">
        <v>218</v>
      </c>
      <c r="F152" s="356" t="s">
        <v>219</v>
      </c>
      <c r="G152" s="356" t="s">
        <v>221</v>
      </c>
      <c r="H152" s="356" t="s">
        <v>211</v>
      </c>
    </row>
    <row r="153" spans="1:9">
      <c r="A153" s="350">
        <f>H143</f>
        <v>211.66999999999996</v>
      </c>
      <c r="B153" s="350">
        <v>4</v>
      </c>
      <c r="C153" s="363">
        <f>A153/0.15</f>
        <v>1411.1333333333332</v>
      </c>
      <c r="D153" s="350">
        <f>A153*B153</f>
        <v>846.67999999999984</v>
      </c>
      <c r="E153" s="350">
        <v>0.55000000000000004</v>
      </c>
      <c r="F153" s="363">
        <f>E153*C153</f>
        <v>776.12333333333333</v>
      </c>
      <c r="G153" s="351">
        <f>D153*0.395</f>
        <v>334.43859999999995</v>
      </c>
      <c r="H153" s="351">
        <f>F153*0.154</f>
        <v>119.52299333333333</v>
      </c>
    </row>
    <row r="156" spans="1:9">
      <c r="A156" s="414" t="s">
        <v>211</v>
      </c>
      <c r="B156" s="351">
        <f>I149+H153</f>
        <v>307.40299333333331</v>
      </c>
      <c r="D156" s="411" t="s">
        <v>289</v>
      </c>
      <c r="E156" s="412"/>
      <c r="F156" s="412"/>
      <c r="G156" s="413"/>
    </row>
    <row r="157" spans="1:9">
      <c r="A157" s="414" t="s">
        <v>221</v>
      </c>
      <c r="B157" s="351">
        <f>G153</f>
        <v>334.43859999999995</v>
      </c>
      <c r="D157" s="350" t="s">
        <v>290</v>
      </c>
      <c r="E157" s="350" t="s">
        <v>2</v>
      </c>
      <c r="F157" s="350" t="s">
        <v>45</v>
      </c>
      <c r="G157" s="350" t="s">
        <v>4</v>
      </c>
    </row>
    <row r="158" spans="1:9">
      <c r="A158" s="414" t="s">
        <v>210</v>
      </c>
      <c r="B158" s="351">
        <f>H149</f>
        <v>451.64400000000001</v>
      </c>
      <c r="D158" s="350" t="s">
        <v>187</v>
      </c>
      <c r="E158" s="350">
        <f>22.47+11.69+2.12+6.25</f>
        <v>42.529999999999994</v>
      </c>
      <c r="F158" s="351">
        <v>1</v>
      </c>
      <c r="G158" s="350">
        <f>E158*F158</f>
        <v>42.529999999999994</v>
      </c>
    </row>
    <row r="159" spans="1:9">
      <c r="D159" s="350" t="s">
        <v>188</v>
      </c>
      <c r="E159" s="350">
        <f>18.4+33.85</f>
        <v>52.25</v>
      </c>
      <c r="F159" s="351">
        <v>1</v>
      </c>
      <c r="G159" s="350">
        <f t="shared" ref="G159:G161" si="9">E159*F159</f>
        <v>52.25</v>
      </c>
    </row>
    <row r="160" spans="1:9">
      <c r="D160" s="350" t="s">
        <v>291</v>
      </c>
      <c r="E160" s="350">
        <f>45.73+1.66</f>
        <v>47.389999999999993</v>
      </c>
      <c r="F160" s="351">
        <v>1</v>
      </c>
      <c r="G160" s="350">
        <f t="shared" si="9"/>
        <v>47.389999999999993</v>
      </c>
    </row>
    <row r="161" spans="4:7">
      <c r="D161" s="350" t="s">
        <v>292</v>
      </c>
      <c r="E161" s="350">
        <v>76.05</v>
      </c>
      <c r="F161" s="351">
        <v>1</v>
      </c>
      <c r="G161" s="350">
        <f t="shared" si="9"/>
        <v>76.05</v>
      </c>
    </row>
    <row r="162" spans="4:7">
      <c r="D162" s="350" t="s">
        <v>293</v>
      </c>
      <c r="E162" s="350">
        <v>9.0500000000000007</v>
      </c>
      <c r="F162" s="350">
        <v>5.65</v>
      </c>
      <c r="G162" s="351">
        <f>E162*F162</f>
        <v>51.132500000000007</v>
      </c>
    </row>
    <row r="163" spans="4:7">
      <c r="D163" s="350"/>
      <c r="E163" s="350"/>
      <c r="F163" s="350"/>
      <c r="G163" s="351">
        <f>SUM(G158:G162)</f>
        <v>269.35249999999996</v>
      </c>
    </row>
    <row r="165" spans="4:7">
      <c r="D165" s="350" t="s">
        <v>294</v>
      </c>
      <c r="E165" s="350">
        <f>5.65+9.05+5.65</f>
        <v>20.350000000000001</v>
      </c>
    </row>
    <row r="213" spans="4:4">
      <c r="D213" s="358"/>
    </row>
    <row r="214" spans="4:4">
      <c r="D214" s="358"/>
    </row>
    <row r="220" spans="4:4">
      <c r="D220" s="358"/>
    </row>
  </sheetData>
  <mergeCells count="25">
    <mergeCell ref="D156:G156"/>
    <mergeCell ref="G14:K14"/>
    <mergeCell ref="A39:E39"/>
    <mergeCell ref="A13:B13"/>
    <mergeCell ref="B115:C115"/>
    <mergeCell ref="B116:C116"/>
    <mergeCell ref="A151:H151"/>
    <mergeCell ref="H121:I121"/>
    <mergeCell ref="A22:C22"/>
    <mergeCell ref="A32:C32"/>
    <mergeCell ref="E128:G128"/>
    <mergeCell ref="A128:D128"/>
    <mergeCell ref="H128:K128"/>
    <mergeCell ref="A147:I147"/>
    <mergeCell ref="A120:F120"/>
    <mergeCell ref="B117:C117"/>
    <mergeCell ref="B118:C118"/>
    <mergeCell ref="A102:G102"/>
    <mergeCell ref="A1:D1"/>
    <mergeCell ref="A12:E12"/>
    <mergeCell ref="A76:G76"/>
    <mergeCell ref="G1:J1"/>
    <mergeCell ref="G9:J9"/>
    <mergeCell ref="G10:J10"/>
    <mergeCell ref="G20:K20"/>
  </mergeCells>
  <pageMargins left="0.511811024" right="0.511811024" top="0.78740157499999996" bottom="0.78740157499999996" header="0.31496062000000002" footer="0.31496062000000002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A47F-F6A1-49E5-A597-5811FACA868F}">
  <dimension ref="A1:Q186"/>
  <sheetViews>
    <sheetView topLeftCell="A37" workbookViewId="0">
      <selection activeCell="I136" sqref="I136"/>
    </sheetView>
  </sheetViews>
  <sheetFormatPr defaultRowHeight="12.75"/>
  <cols>
    <col min="1" max="1" width="15" style="349" customWidth="1"/>
    <col min="2" max="2" width="8.140625" style="349" customWidth="1"/>
    <col min="3" max="3" width="8.85546875" style="349" customWidth="1"/>
    <col min="4" max="5" width="8" style="349" customWidth="1"/>
    <col min="6" max="6" width="10.5703125" style="349" customWidth="1"/>
    <col min="7" max="7" width="10.140625" style="349" customWidth="1"/>
    <col min="8" max="9" width="8.5703125" style="349" customWidth="1"/>
    <col min="10" max="10" width="6.28515625" style="349" customWidth="1"/>
    <col min="11" max="11" width="8.42578125" style="349" customWidth="1"/>
    <col min="12" max="13" width="9.140625" style="349" customWidth="1"/>
    <col min="14" max="14" width="8.42578125" style="349" customWidth="1"/>
    <col min="15" max="15" width="8.140625" style="349" customWidth="1"/>
    <col min="16" max="16384" width="9.140625" style="349"/>
  </cols>
  <sheetData>
    <row r="1" spans="1:17">
      <c r="A1" s="372" t="s">
        <v>2858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4"/>
      <c r="Q1" s="374"/>
    </row>
    <row r="2" spans="1:17">
      <c r="A2" s="375" t="s">
        <v>1</v>
      </c>
      <c r="B2" s="376" t="s">
        <v>119</v>
      </c>
      <c r="C2" s="376"/>
      <c r="D2" s="376"/>
      <c r="E2" s="377" t="s">
        <v>120</v>
      </c>
      <c r="F2" s="378"/>
      <c r="G2" s="378"/>
      <c r="H2" s="379"/>
      <c r="I2" s="424" t="s">
        <v>273</v>
      </c>
      <c r="J2" s="425"/>
      <c r="K2" s="425"/>
      <c r="L2" s="425"/>
      <c r="M2" s="425"/>
      <c r="N2" s="425"/>
      <c r="O2" s="425"/>
      <c r="P2" s="380"/>
      <c r="Q2" s="380"/>
    </row>
    <row r="3" spans="1:17" ht="38.25">
      <c r="A3" s="375"/>
      <c r="B3" s="381" t="s">
        <v>121</v>
      </c>
      <c r="C3" s="381" t="s">
        <v>122</v>
      </c>
      <c r="D3" s="381" t="s">
        <v>123</v>
      </c>
      <c r="E3" s="381" t="s">
        <v>120</v>
      </c>
      <c r="F3" s="381" t="s">
        <v>124</v>
      </c>
      <c r="G3" s="381" t="s">
        <v>125</v>
      </c>
      <c r="H3" s="381" t="s">
        <v>126</v>
      </c>
      <c r="I3" s="381" t="s">
        <v>127</v>
      </c>
      <c r="J3" s="381" t="s">
        <v>128</v>
      </c>
      <c r="K3" s="381" t="s">
        <v>129</v>
      </c>
      <c r="L3" s="381" t="s">
        <v>130</v>
      </c>
      <c r="M3" s="381" t="s">
        <v>131</v>
      </c>
      <c r="N3" s="381" t="s">
        <v>132</v>
      </c>
      <c r="O3" s="381" t="s">
        <v>133</v>
      </c>
      <c r="P3" s="365"/>
      <c r="Q3" s="365"/>
    </row>
    <row r="4" spans="1:17">
      <c r="A4" s="382" t="s">
        <v>54</v>
      </c>
      <c r="B4" s="383"/>
      <c r="C4" s="383"/>
      <c r="D4" s="383"/>
      <c r="E4" s="383"/>
      <c r="F4" s="383"/>
      <c r="G4" s="383"/>
      <c r="H4" s="383"/>
      <c r="I4" s="350"/>
      <c r="J4" s="350"/>
      <c r="K4" s="350"/>
      <c r="L4" s="350"/>
      <c r="M4" s="350"/>
      <c r="N4" s="350"/>
      <c r="O4" s="350"/>
    </row>
    <row r="5" spans="1:17">
      <c r="A5" s="384" t="s">
        <v>134</v>
      </c>
      <c r="B5" s="385">
        <v>17.100000000000001</v>
      </c>
      <c r="C5" s="385">
        <v>17</v>
      </c>
      <c r="D5" s="385">
        <v>2.5499999999999998</v>
      </c>
      <c r="E5" s="385"/>
      <c r="F5" s="385"/>
      <c r="G5" s="385">
        <f>E5-F5</f>
        <v>0</v>
      </c>
      <c r="H5" s="386">
        <f>B5</f>
        <v>17.100000000000001</v>
      </c>
      <c r="I5" s="350"/>
      <c r="J5" s="350">
        <v>4</v>
      </c>
      <c r="K5" s="350"/>
      <c r="L5" s="350"/>
      <c r="M5" s="350"/>
      <c r="N5" s="350"/>
      <c r="O5" s="350"/>
    </row>
    <row r="6" spans="1:17">
      <c r="A6" s="384" t="s">
        <v>135</v>
      </c>
      <c r="B6" s="385">
        <v>38.799999999999997</v>
      </c>
      <c r="C6" s="385">
        <v>42.3</v>
      </c>
      <c r="D6" s="385">
        <v>2.5499999999999998</v>
      </c>
      <c r="E6" s="385">
        <f t="shared" ref="E6:E63" si="0">C6*D6</f>
        <v>107.86499999999998</v>
      </c>
      <c r="F6" s="385"/>
      <c r="G6" s="385">
        <f t="shared" ref="G6:G63" si="1">E6-F6</f>
        <v>107.86499999999998</v>
      </c>
      <c r="H6" s="386">
        <f t="shared" ref="H6:H14" si="2">B6</f>
        <v>38.799999999999997</v>
      </c>
      <c r="I6" s="350">
        <v>4</v>
      </c>
      <c r="J6" s="350"/>
      <c r="K6" s="350">
        <v>2</v>
      </c>
      <c r="L6" s="350"/>
      <c r="M6" s="350"/>
      <c r="N6" s="350"/>
      <c r="O6" s="350">
        <v>3</v>
      </c>
    </row>
    <row r="7" spans="1:17">
      <c r="A7" s="384" t="s">
        <v>136</v>
      </c>
      <c r="B7" s="385">
        <v>13.4</v>
      </c>
      <c r="C7" s="385">
        <v>14.7</v>
      </c>
      <c r="D7" s="385">
        <v>2.5499999999999998</v>
      </c>
      <c r="E7" s="385">
        <f t="shared" si="0"/>
        <v>37.484999999999992</v>
      </c>
      <c r="F7" s="385"/>
      <c r="G7" s="385">
        <f t="shared" si="1"/>
        <v>37.484999999999992</v>
      </c>
      <c r="H7" s="386">
        <f t="shared" si="2"/>
        <v>13.4</v>
      </c>
      <c r="I7" s="350">
        <v>4</v>
      </c>
      <c r="J7" s="350"/>
      <c r="K7" s="350"/>
      <c r="L7" s="350"/>
      <c r="M7" s="350">
        <v>1</v>
      </c>
      <c r="N7" s="350">
        <v>3</v>
      </c>
      <c r="O7" s="350">
        <v>2</v>
      </c>
    </row>
    <row r="8" spans="1:17">
      <c r="A8" s="384" t="s">
        <v>137</v>
      </c>
      <c r="B8" s="385">
        <v>11.2</v>
      </c>
      <c r="C8" s="385">
        <v>13.1</v>
      </c>
      <c r="D8" s="385">
        <v>2.5499999999999998</v>
      </c>
      <c r="E8" s="385">
        <f t="shared" si="0"/>
        <v>33.404999999999994</v>
      </c>
      <c r="F8" s="385"/>
      <c r="G8" s="385">
        <f t="shared" si="1"/>
        <v>33.404999999999994</v>
      </c>
      <c r="H8" s="386">
        <f t="shared" si="2"/>
        <v>11.2</v>
      </c>
      <c r="I8" s="350">
        <v>3</v>
      </c>
      <c r="J8" s="350"/>
      <c r="K8" s="350">
        <v>3</v>
      </c>
      <c r="L8" s="350"/>
      <c r="M8" s="350"/>
      <c r="N8" s="350">
        <v>2</v>
      </c>
      <c r="O8" s="350">
        <v>2</v>
      </c>
    </row>
    <row r="9" spans="1:17">
      <c r="A9" s="384" t="s">
        <v>138</v>
      </c>
      <c r="B9" s="385">
        <v>11.9</v>
      </c>
      <c r="C9" s="385">
        <v>13.8</v>
      </c>
      <c r="D9" s="385">
        <v>2.5499999999999998</v>
      </c>
      <c r="E9" s="385">
        <f t="shared" si="0"/>
        <v>35.19</v>
      </c>
      <c r="F9" s="385"/>
      <c r="G9" s="385">
        <f t="shared" si="1"/>
        <v>35.19</v>
      </c>
      <c r="H9" s="386">
        <f t="shared" si="2"/>
        <v>11.9</v>
      </c>
      <c r="I9" s="350">
        <v>1</v>
      </c>
      <c r="J9" s="350"/>
      <c r="K9" s="350">
        <v>1</v>
      </c>
      <c r="L9" s="350"/>
      <c r="M9" s="350"/>
      <c r="N9" s="350">
        <v>1</v>
      </c>
      <c r="O9" s="350">
        <v>1</v>
      </c>
    </row>
    <row r="10" spans="1:17">
      <c r="A10" s="384" t="s">
        <v>139</v>
      </c>
      <c r="B10" s="385">
        <v>31.7</v>
      </c>
      <c r="C10" s="385">
        <v>23.1</v>
      </c>
      <c r="D10" s="385">
        <v>2.5499999999999998</v>
      </c>
      <c r="E10" s="385">
        <f t="shared" si="0"/>
        <v>58.905000000000001</v>
      </c>
      <c r="F10" s="385"/>
      <c r="G10" s="385">
        <f t="shared" si="1"/>
        <v>58.905000000000001</v>
      </c>
      <c r="H10" s="386"/>
      <c r="I10" s="387"/>
      <c r="J10" s="387"/>
      <c r="K10" s="387"/>
      <c r="L10" s="387"/>
      <c r="M10" s="387"/>
      <c r="N10" s="387"/>
      <c r="O10" s="387"/>
    </row>
    <row r="11" spans="1:17">
      <c r="A11" s="384" t="s">
        <v>140</v>
      </c>
      <c r="B11" s="385">
        <v>5.0999999999999996</v>
      </c>
      <c r="C11" s="385">
        <v>9</v>
      </c>
      <c r="D11" s="385">
        <v>2.5499999999999998</v>
      </c>
      <c r="E11" s="385">
        <f t="shared" si="0"/>
        <v>22.95</v>
      </c>
      <c r="F11" s="385"/>
      <c r="G11" s="385">
        <f t="shared" si="1"/>
        <v>22.95</v>
      </c>
      <c r="H11" s="386">
        <f t="shared" si="2"/>
        <v>5.0999999999999996</v>
      </c>
      <c r="I11" s="350">
        <v>1</v>
      </c>
      <c r="J11" s="350"/>
      <c r="K11" s="350"/>
      <c r="L11" s="350"/>
      <c r="M11" s="350">
        <v>1</v>
      </c>
      <c r="N11" s="350">
        <v>1</v>
      </c>
      <c r="O11" s="350">
        <v>1</v>
      </c>
    </row>
    <row r="12" spans="1:17">
      <c r="A12" s="384" t="s">
        <v>141</v>
      </c>
      <c r="B12" s="385">
        <v>17.399999999999999</v>
      </c>
      <c r="C12" s="385">
        <v>16.7</v>
      </c>
      <c r="D12" s="385">
        <v>2.5499999999999998</v>
      </c>
      <c r="E12" s="385">
        <f t="shared" si="0"/>
        <v>42.584999999999994</v>
      </c>
      <c r="F12" s="385"/>
      <c r="G12" s="385">
        <f t="shared" si="1"/>
        <v>42.584999999999994</v>
      </c>
      <c r="H12" s="386">
        <f t="shared" si="2"/>
        <v>17.399999999999999</v>
      </c>
      <c r="I12" s="350">
        <v>3</v>
      </c>
      <c r="J12" s="350"/>
      <c r="K12" s="350">
        <v>2</v>
      </c>
      <c r="L12" s="350">
        <v>4</v>
      </c>
      <c r="M12" s="350">
        <v>1</v>
      </c>
      <c r="N12" s="350"/>
      <c r="O12" s="350">
        <v>1</v>
      </c>
    </row>
    <row r="13" spans="1:17">
      <c r="A13" s="384" t="s">
        <v>142</v>
      </c>
      <c r="B13" s="385">
        <v>5.6</v>
      </c>
      <c r="C13" s="388">
        <v>10.1</v>
      </c>
      <c r="D13" s="385">
        <v>2.5499999999999998</v>
      </c>
      <c r="E13" s="385">
        <f t="shared" si="0"/>
        <v>25.754999999999999</v>
      </c>
      <c r="F13" s="385">
        <f>E13</f>
        <v>25.754999999999999</v>
      </c>
      <c r="G13" s="385">
        <f t="shared" si="1"/>
        <v>0</v>
      </c>
      <c r="H13" s="386">
        <f t="shared" si="2"/>
        <v>5.6</v>
      </c>
      <c r="I13" s="350">
        <v>1</v>
      </c>
      <c r="J13" s="350"/>
      <c r="K13" s="350"/>
      <c r="L13" s="350">
        <v>1</v>
      </c>
      <c r="M13" s="350"/>
      <c r="N13" s="350"/>
      <c r="O13" s="350">
        <v>1</v>
      </c>
    </row>
    <row r="14" spans="1:17">
      <c r="A14" s="384" t="s">
        <v>143</v>
      </c>
      <c r="B14" s="385">
        <v>5.6</v>
      </c>
      <c r="C14" s="388">
        <v>10.1</v>
      </c>
      <c r="D14" s="385">
        <v>2.5499999999999998</v>
      </c>
      <c r="E14" s="385">
        <f t="shared" si="0"/>
        <v>25.754999999999999</v>
      </c>
      <c r="F14" s="385">
        <f>E14</f>
        <v>25.754999999999999</v>
      </c>
      <c r="G14" s="385">
        <f t="shared" si="1"/>
        <v>0</v>
      </c>
      <c r="H14" s="386">
        <f t="shared" si="2"/>
        <v>5.6</v>
      </c>
      <c r="I14" s="350">
        <v>1</v>
      </c>
      <c r="J14" s="350"/>
      <c r="K14" s="350"/>
      <c r="L14" s="350">
        <v>1</v>
      </c>
      <c r="M14" s="350"/>
      <c r="N14" s="350"/>
      <c r="O14" s="350">
        <v>1</v>
      </c>
    </row>
    <row r="15" spans="1:17">
      <c r="A15" s="384"/>
      <c r="B15" s="389"/>
      <c r="C15" s="386"/>
      <c r="D15" s="385"/>
      <c r="E15" s="385"/>
      <c r="F15" s="385"/>
      <c r="G15" s="385"/>
      <c r="H15" s="386"/>
      <c r="I15" s="350"/>
      <c r="J15" s="350"/>
      <c r="K15" s="350"/>
      <c r="L15" s="350"/>
      <c r="M15" s="350"/>
      <c r="N15" s="350"/>
      <c r="O15" s="350"/>
    </row>
    <row r="16" spans="1:17">
      <c r="A16" s="390" t="s">
        <v>56</v>
      </c>
      <c r="B16" s="385"/>
      <c r="C16" s="385"/>
      <c r="D16" s="385"/>
      <c r="E16" s="385"/>
      <c r="F16" s="385"/>
      <c r="G16" s="385"/>
      <c r="H16" s="386"/>
      <c r="I16" s="350"/>
      <c r="J16" s="350"/>
      <c r="K16" s="350"/>
      <c r="L16" s="350"/>
      <c r="M16" s="350"/>
      <c r="N16" s="350"/>
      <c r="O16" s="350"/>
    </row>
    <row r="17" spans="1:15">
      <c r="A17" s="384" t="s">
        <v>144</v>
      </c>
      <c r="B17" s="385">
        <v>7.4</v>
      </c>
      <c r="C17" s="385">
        <v>12.3</v>
      </c>
      <c r="D17" s="385">
        <v>2.5499999999999998</v>
      </c>
      <c r="E17" s="385">
        <f t="shared" si="0"/>
        <v>31.364999999999998</v>
      </c>
      <c r="F17" s="385"/>
      <c r="G17" s="385">
        <f t="shared" si="1"/>
        <v>31.364999999999998</v>
      </c>
      <c r="H17" s="386">
        <f>B17</f>
        <v>7.4</v>
      </c>
      <c r="I17" s="350">
        <v>2</v>
      </c>
      <c r="J17" s="350"/>
      <c r="K17" s="350"/>
      <c r="L17" s="350"/>
      <c r="M17" s="350"/>
      <c r="N17" s="350">
        <v>3</v>
      </c>
      <c r="O17" s="350">
        <v>1</v>
      </c>
    </row>
    <row r="18" spans="1:15">
      <c r="A18" s="384" t="s">
        <v>145</v>
      </c>
      <c r="B18" s="385">
        <v>4</v>
      </c>
      <c r="C18" s="385">
        <v>8.1</v>
      </c>
      <c r="D18" s="385">
        <v>2.5499999999999998</v>
      </c>
      <c r="E18" s="385">
        <f t="shared" si="0"/>
        <v>20.654999999999998</v>
      </c>
      <c r="F18" s="385"/>
      <c r="G18" s="385">
        <f t="shared" si="1"/>
        <v>20.654999999999998</v>
      </c>
      <c r="H18" s="386">
        <f t="shared" ref="H18:H33" si="3">B18</f>
        <v>4</v>
      </c>
      <c r="I18" s="350">
        <v>1</v>
      </c>
      <c r="J18" s="350"/>
      <c r="K18" s="350"/>
      <c r="L18" s="350"/>
      <c r="M18" s="350"/>
      <c r="N18" s="350">
        <v>1</v>
      </c>
      <c r="O18" s="350">
        <v>1</v>
      </c>
    </row>
    <row r="19" spans="1:15">
      <c r="A19" s="384" t="s">
        <v>146</v>
      </c>
      <c r="B19" s="385">
        <v>22.9</v>
      </c>
      <c r="C19" s="385">
        <v>21</v>
      </c>
      <c r="D19" s="385">
        <v>2.5499999999999998</v>
      </c>
      <c r="E19" s="385">
        <f t="shared" si="0"/>
        <v>53.55</v>
      </c>
      <c r="F19" s="385">
        <v>18.899999999999999</v>
      </c>
      <c r="G19" s="385">
        <f t="shared" si="1"/>
        <v>34.65</v>
      </c>
      <c r="H19" s="386">
        <f t="shared" si="3"/>
        <v>22.9</v>
      </c>
      <c r="I19" s="350">
        <v>4</v>
      </c>
      <c r="J19" s="350">
        <v>1</v>
      </c>
      <c r="K19" s="350"/>
      <c r="L19" s="350"/>
      <c r="M19" s="350"/>
      <c r="N19" s="350">
        <v>7</v>
      </c>
      <c r="O19" s="350">
        <v>2</v>
      </c>
    </row>
    <row r="20" spans="1:15">
      <c r="A20" s="384" t="s">
        <v>147</v>
      </c>
      <c r="B20" s="385">
        <v>22.9</v>
      </c>
      <c r="C20" s="385">
        <v>27.1</v>
      </c>
      <c r="D20" s="385">
        <v>2.5499999999999998</v>
      </c>
      <c r="E20" s="385">
        <f t="shared" si="0"/>
        <v>69.105000000000004</v>
      </c>
      <c r="F20" s="385">
        <v>24.39</v>
      </c>
      <c r="G20" s="385">
        <f t="shared" si="1"/>
        <v>44.715000000000003</v>
      </c>
      <c r="H20" s="386">
        <f t="shared" si="3"/>
        <v>22.9</v>
      </c>
      <c r="I20" s="350">
        <v>3</v>
      </c>
      <c r="J20" s="350"/>
      <c r="K20" s="350"/>
      <c r="L20" s="350">
        <v>4</v>
      </c>
      <c r="M20" s="350"/>
      <c r="N20" s="350">
        <v>1</v>
      </c>
      <c r="O20" s="350">
        <v>2</v>
      </c>
    </row>
    <row r="21" spans="1:15">
      <c r="A21" s="384" t="s">
        <v>148</v>
      </c>
      <c r="B21" s="385">
        <v>10.199999999999999</v>
      </c>
      <c r="C21" s="385">
        <v>14.9</v>
      </c>
      <c r="D21" s="385">
        <v>2.5499999999999998</v>
      </c>
      <c r="E21" s="385">
        <f t="shared" si="0"/>
        <v>37.994999999999997</v>
      </c>
      <c r="F21" s="385">
        <f>E21</f>
        <v>37.994999999999997</v>
      </c>
      <c r="G21" s="385">
        <f t="shared" si="1"/>
        <v>0</v>
      </c>
      <c r="H21" s="386">
        <f t="shared" si="3"/>
        <v>10.199999999999999</v>
      </c>
      <c r="I21" s="350">
        <v>2</v>
      </c>
      <c r="J21" s="350">
        <v>1</v>
      </c>
      <c r="K21" s="350"/>
      <c r="L21" s="350">
        <v>2</v>
      </c>
      <c r="M21" s="350">
        <v>3</v>
      </c>
      <c r="N21" s="350"/>
      <c r="O21" s="350">
        <v>1</v>
      </c>
    </row>
    <row r="22" spans="1:15">
      <c r="A22" s="384" t="s">
        <v>149</v>
      </c>
      <c r="B22" s="385">
        <v>10</v>
      </c>
      <c r="C22" s="385">
        <v>14.9</v>
      </c>
      <c r="D22" s="385">
        <v>2.5499999999999998</v>
      </c>
      <c r="E22" s="385">
        <f t="shared" si="0"/>
        <v>37.994999999999997</v>
      </c>
      <c r="F22" s="385">
        <f>E22</f>
        <v>37.994999999999997</v>
      </c>
      <c r="G22" s="385">
        <f t="shared" si="1"/>
        <v>0</v>
      </c>
      <c r="H22" s="386">
        <f t="shared" si="3"/>
        <v>10</v>
      </c>
      <c r="I22" s="350">
        <v>2</v>
      </c>
      <c r="J22" s="350">
        <v>1</v>
      </c>
      <c r="K22" s="350"/>
      <c r="L22" s="350">
        <v>2</v>
      </c>
      <c r="M22" s="350">
        <v>3</v>
      </c>
      <c r="N22" s="350"/>
      <c r="O22" s="350">
        <v>1</v>
      </c>
    </row>
    <row r="23" spans="1:15">
      <c r="A23" s="384" t="s">
        <v>150</v>
      </c>
      <c r="B23" s="385">
        <v>2.4</v>
      </c>
      <c r="C23" s="385">
        <v>6.6</v>
      </c>
      <c r="D23" s="385">
        <v>2.5499999999999998</v>
      </c>
      <c r="E23" s="385">
        <f t="shared" si="0"/>
        <v>16.829999999999998</v>
      </c>
      <c r="F23" s="385"/>
      <c r="G23" s="385">
        <f t="shared" si="1"/>
        <v>16.829999999999998</v>
      </c>
      <c r="H23" s="386">
        <f t="shared" si="3"/>
        <v>2.4</v>
      </c>
      <c r="I23" s="350"/>
      <c r="J23" s="350"/>
      <c r="K23" s="350"/>
      <c r="L23" s="350"/>
      <c r="M23" s="350"/>
      <c r="N23" s="350"/>
      <c r="O23" s="350"/>
    </row>
    <row r="24" spans="1:15">
      <c r="A24" s="384" t="s">
        <v>151</v>
      </c>
      <c r="B24" s="385">
        <v>5.0999999999999996</v>
      </c>
      <c r="C24" s="385">
        <v>9</v>
      </c>
      <c r="D24" s="385">
        <v>2.5499999999999998</v>
      </c>
      <c r="E24" s="385">
        <f t="shared" si="0"/>
        <v>22.95</v>
      </c>
      <c r="F24" s="385">
        <f>E24</f>
        <v>22.95</v>
      </c>
      <c r="G24" s="385">
        <f t="shared" si="1"/>
        <v>0</v>
      </c>
      <c r="H24" s="386">
        <f t="shared" si="3"/>
        <v>5.0999999999999996</v>
      </c>
      <c r="I24" s="350">
        <v>1</v>
      </c>
      <c r="J24" s="350"/>
      <c r="K24" s="350"/>
      <c r="L24" s="350">
        <v>1</v>
      </c>
      <c r="M24" s="350"/>
      <c r="N24" s="350"/>
      <c r="O24" s="350">
        <v>1</v>
      </c>
    </row>
    <row r="25" spans="1:15">
      <c r="A25" s="384" t="s">
        <v>152</v>
      </c>
      <c r="B25" s="385">
        <v>5.0999999999999996</v>
      </c>
      <c r="C25" s="385">
        <v>9</v>
      </c>
      <c r="D25" s="385">
        <v>2.5499999999999998</v>
      </c>
      <c r="E25" s="385">
        <f t="shared" si="0"/>
        <v>22.95</v>
      </c>
      <c r="F25" s="385">
        <f>E25</f>
        <v>22.95</v>
      </c>
      <c r="G25" s="385">
        <f t="shared" si="1"/>
        <v>0</v>
      </c>
      <c r="H25" s="386">
        <f t="shared" si="3"/>
        <v>5.0999999999999996</v>
      </c>
      <c r="I25" s="350">
        <v>1</v>
      </c>
      <c r="J25" s="350"/>
      <c r="K25" s="350"/>
      <c r="L25" s="350">
        <v>1</v>
      </c>
      <c r="M25" s="350"/>
      <c r="N25" s="350"/>
      <c r="O25" s="350">
        <v>1</v>
      </c>
    </row>
    <row r="26" spans="1:15">
      <c r="A26" s="384" t="s">
        <v>153</v>
      </c>
      <c r="B26" s="385">
        <v>1.7</v>
      </c>
      <c r="C26" s="385">
        <v>5.4</v>
      </c>
      <c r="D26" s="385">
        <v>2.5499999999999998</v>
      </c>
      <c r="E26" s="385">
        <f t="shared" si="0"/>
        <v>13.77</v>
      </c>
      <c r="F26" s="385"/>
      <c r="G26" s="385">
        <f t="shared" si="1"/>
        <v>13.77</v>
      </c>
      <c r="H26" s="386">
        <f t="shared" si="3"/>
        <v>1.7</v>
      </c>
      <c r="I26" s="350"/>
      <c r="J26" s="350"/>
      <c r="K26" s="350"/>
      <c r="L26" s="350"/>
      <c r="M26" s="350"/>
      <c r="N26" s="350"/>
      <c r="O26" s="350">
        <v>1</v>
      </c>
    </row>
    <row r="27" spans="1:15">
      <c r="A27" s="384" t="s">
        <v>154</v>
      </c>
      <c r="B27" s="385">
        <v>3.6</v>
      </c>
      <c r="C27" s="385">
        <v>9</v>
      </c>
      <c r="D27" s="385">
        <v>2.5499999999999998</v>
      </c>
      <c r="E27" s="385">
        <f t="shared" si="0"/>
        <v>22.95</v>
      </c>
      <c r="F27" s="385"/>
      <c r="G27" s="385">
        <f t="shared" si="1"/>
        <v>22.95</v>
      </c>
      <c r="H27" s="386">
        <f t="shared" si="3"/>
        <v>3.6</v>
      </c>
      <c r="I27" s="350"/>
      <c r="J27" s="350"/>
      <c r="K27" s="350"/>
      <c r="L27" s="350">
        <v>1</v>
      </c>
      <c r="M27" s="350"/>
      <c r="N27" s="350"/>
      <c r="O27" s="350"/>
    </row>
    <row r="28" spans="1:15">
      <c r="A28" s="384" t="s">
        <v>155</v>
      </c>
      <c r="B28" s="385">
        <v>3.6</v>
      </c>
      <c r="C28" s="385">
        <v>9</v>
      </c>
      <c r="D28" s="385">
        <v>2.5499999999999998</v>
      </c>
      <c r="E28" s="385">
        <f t="shared" si="0"/>
        <v>22.95</v>
      </c>
      <c r="F28" s="385"/>
      <c r="G28" s="385">
        <f t="shared" si="1"/>
        <v>22.95</v>
      </c>
      <c r="H28" s="386">
        <f t="shared" si="3"/>
        <v>3.6</v>
      </c>
      <c r="I28" s="350">
        <v>1</v>
      </c>
      <c r="J28" s="350"/>
      <c r="K28" s="350"/>
      <c r="L28" s="350"/>
      <c r="M28" s="350"/>
      <c r="N28" s="350"/>
      <c r="O28" s="350">
        <v>1</v>
      </c>
    </row>
    <row r="29" spans="1:15">
      <c r="A29" s="384" t="s">
        <v>156</v>
      </c>
      <c r="B29" s="385">
        <v>49.4</v>
      </c>
      <c r="C29" s="385">
        <v>75.599999999999994</v>
      </c>
      <c r="D29" s="385">
        <v>2.5499999999999998</v>
      </c>
      <c r="E29" s="385">
        <f t="shared" si="0"/>
        <v>192.77999999999997</v>
      </c>
      <c r="F29" s="385"/>
      <c r="G29" s="385">
        <f t="shared" si="1"/>
        <v>192.77999999999997</v>
      </c>
      <c r="H29" s="386">
        <f t="shared" si="3"/>
        <v>49.4</v>
      </c>
      <c r="I29" s="350">
        <v>7</v>
      </c>
      <c r="J29" s="350"/>
      <c r="K29" s="350"/>
      <c r="L29" s="350">
        <v>3</v>
      </c>
      <c r="M29" s="350"/>
      <c r="N29" s="350"/>
      <c r="O29" s="350">
        <v>2</v>
      </c>
    </row>
    <row r="30" spans="1:15">
      <c r="A30" s="384" t="s">
        <v>157</v>
      </c>
      <c r="B30" s="385">
        <v>36.200000000000003</v>
      </c>
      <c r="C30" s="385">
        <v>25.8</v>
      </c>
      <c r="D30" s="385">
        <v>2.5499999999999998</v>
      </c>
      <c r="E30" s="385">
        <f t="shared" si="0"/>
        <v>65.789999999999992</v>
      </c>
      <c r="F30" s="385">
        <v>23.22</v>
      </c>
      <c r="G30" s="385">
        <f t="shared" si="1"/>
        <v>42.569999999999993</v>
      </c>
      <c r="H30" s="386">
        <f t="shared" si="3"/>
        <v>36.200000000000003</v>
      </c>
      <c r="I30" s="350">
        <v>4</v>
      </c>
      <c r="J30" s="350">
        <v>1</v>
      </c>
      <c r="K30" s="350"/>
      <c r="L30" s="350">
        <v>5</v>
      </c>
      <c r="M30" s="350">
        <v>1</v>
      </c>
      <c r="N30" s="350"/>
      <c r="O30" s="350">
        <v>2</v>
      </c>
    </row>
    <row r="31" spans="1:15">
      <c r="A31" s="384" t="s">
        <v>158</v>
      </c>
      <c r="B31" s="385">
        <v>36.200000000000003</v>
      </c>
      <c r="C31" s="385">
        <v>25.8</v>
      </c>
      <c r="D31" s="385">
        <v>2.5499999999999998</v>
      </c>
      <c r="E31" s="385">
        <f t="shared" si="0"/>
        <v>65.789999999999992</v>
      </c>
      <c r="F31" s="385">
        <v>23.22</v>
      </c>
      <c r="G31" s="385">
        <f t="shared" si="1"/>
        <v>42.569999999999993</v>
      </c>
      <c r="H31" s="386">
        <f t="shared" si="3"/>
        <v>36.200000000000003</v>
      </c>
      <c r="I31" s="350">
        <v>4</v>
      </c>
      <c r="J31" s="350">
        <v>1</v>
      </c>
      <c r="K31" s="350"/>
      <c r="L31" s="350">
        <v>5</v>
      </c>
      <c r="M31" s="350">
        <v>1</v>
      </c>
      <c r="N31" s="350"/>
      <c r="O31" s="350">
        <v>2</v>
      </c>
    </row>
    <row r="32" spans="1:15">
      <c r="A32" s="384" t="s">
        <v>159</v>
      </c>
      <c r="B32" s="385">
        <v>35.799999999999997</v>
      </c>
      <c r="C32" s="385">
        <v>31.7</v>
      </c>
      <c r="D32" s="385">
        <v>2.5499999999999998</v>
      </c>
      <c r="E32" s="385">
        <f t="shared" si="0"/>
        <v>80.834999999999994</v>
      </c>
      <c r="F32" s="385">
        <v>28.53</v>
      </c>
      <c r="G32" s="385">
        <f t="shared" si="1"/>
        <v>52.304999999999993</v>
      </c>
      <c r="H32" s="386">
        <f t="shared" si="3"/>
        <v>35.799999999999997</v>
      </c>
      <c r="I32" s="350">
        <v>6</v>
      </c>
      <c r="J32" s="350">
        <v>3</v>
      </c>
      <c r="K32" s="350"/>
      <c r="L32" s="350">
        <v>5</v>
      </c>
      <c r="M32" s="350">
        <v>1</v>
      </c>
      <c r="N32" s="350"/>
      <c r="O32" s="350">
        <v>4</v>
      </c>
    </row>
    <row r="33" spans="1:15">
      <c r="A33" s="384" t="s">
        <v>160</v>
      </c>
      <c r="B33" s="385">
        <v>35.9</v>
      </c>
      <c r="C33" s="385">
        <v>31.7</v>
      </c>
      <c r="D33" s="385">
        <v>2.5499999999999998</v>
      </c>
      <c r="E33" s="385">
        <f t="shared" si="0"/>
        <v>80.834999999999994</v>
      </c>
      <c r="F33" s="385">
        <v>28.53</v>
      </c>
      <c r="G33" s="385">
        <f t="shared" si="1"/>
        <v>52.304999999999993</v>
      </c>
      <c r="H33" s="386">
        <f t="shared" si="3"/>
        <v>35.9</v>
      </c>
      <c r="I33" s="350">
        <v>6</v>
      </c>
      <c r="J33" s="350">
        <v>3</v>
      </c>
      <c r="K33" s="350"/>
      <c r="L33" s="350">
        <v>5</v>
      </c>
      <c r="M33" s="350">
        <v>1</v>
      </c>
      <c r="N33" s="350"/>
      <c r="O33" s="350">
        <v>4</v>
      </c>
    </row>
    <row r="34" spans="1:15">
      <c r="A34" s="390" t="s">
        <v>58</v>
      </c>
      <c r="B34" s="385"/>
      <c r="C34" s="385"/>
      <c r="D34" s="385"/>
      <c r="E34" s="385"/>
      <c r="F34" s="385"/>
      <c r="G34" s="385"/>
      <c r="H34" s="386"/>
      <c r="I34" s="350"/>
      <c r="J34" s="350"/>
      <c r="K34" s="350"/>
      <c r="L34" s="350"/>
      <c r="M34" s="350"/>
      <c r="N34" s="350"/>
      <c r="O34" s="350"/>
    </row>
    <row r="35" spans="1:15">
      <c r="A35" s="384" t="s">
        <v>161</v>
      </c>
      <c r="B35" s="385">
        <v>218.2</v>
      </c>
      <c r="C35" s="385">
        <v>61.6</v>
      </c>
      <c r="D35" s="385">
        <v>3.55</v>
      </c>
      <c r="E35" s="385">
        <v>0</v>
      </c>
      <c r="F35" s="385"/>
      <c r="G35" s="385">
        <f t="shared" si="1"/>
        <v>0</v>
      </c>
      <c r="H35" s="386"/>
      <c r="I35" s="350">
        <v>16</v>
      </c>
      <c r="J35" s="350"/>
      <c r="K35" s="350"/>
      <c r="L35" s="350">
        <v>4</v>
      </c>
      <c r="M35" s="350"/>
      <c r="N35" s="350"/>
      <c r="O35" s="350">
        <v>4</v>
      </c>
    </row>
    <row r="36" spans="1:15">
      <c r="A36" s="390" t="s">
        <v>66</v>
      </c>
      <c r="B36" s="385"/>
      <c r="C36" s="385"/>
      <c r="D36" s="385"/>
      <c r="E36" s="385"/>
      <c r="F36" s="385"/>
      <c r="G36" s="385"/>
      <c r="H36" s="386"/>
      <c r="I36" s="350"/>
      <c r="J36" s="350"/>
      <c r="K36" s="350"/>
      <c r="L36" s="350"/>
      <c r="M36" s="350"/>
      <c r="N36" s="350"/>
      <c r="O36" s="350"/>
    </row>
    <row r="37" spans="1:15">
      <c r="A37" s="384" t="s">
        <v>162</v>
      </c>
      <c r="B37" s="385">
        <v>55.1</v>
      </c>
      <c r="C37" s="385">
        <v>27</v>
      </c>
      <c r="D37" s="385">
        <v>2.4</v>
      </c>
      <c r="E37" s="385">
        <v>0</v>
      </c>
      <c r="F37" s="385"/>
      <c r="G37" s="385">
        <f t="shared" si="1"/>
        <v>0</v>
      </c>
      <c r="H37" s="386"/>
      <c r="I37" s="350"/>
      <c r="J37" s="350"/>
      <c r="K37" s="350"/>
      <c r="L37" s="350"/>
      <c r="M37" s="350"/>
      <c r="N37" s="350"/>
      <c r="O37" s="350"/>
    </row>
    <row r="38" spans="1:15">
      <c r="A38" s="390" t="s">
        <v>60</v>
      </c>
      <c r="B38" s="385"/>
      <c r="C38" s="385"/>
      <c r="D38" s="385"/>
      <c r="E38" s="385"/>
      <c r="F38" s="385"/>
      <c r="G38" s="385"/>
      <c r="H38" s="386"/>
      <c r="I38" s="350"/>
      <c r="J38" s="350"/>
      <c r="K38" s="350"/>
      <c r="L38" s="350"/>
      <c r="M38" s="350"/>
      <c r="N38" s="350"/>
      <c r="O38" s="350"/>
    </row>
    <row r="39" spans="1:15">
      <c r="A39" s="384" t="s">
        <v>163</v>
      </c>
      <c r="B39" s="385">
        <v>20.2</v>
      </c>
      <c r="C39" s="385">
        <v>26</v>
      </c>
      <c r="D39" s="385">
        <v>2.2000000000000002</v>
      </c>
      <c r="E39" s="385">
        <v>0</v>
      </c>
      <c r="F39" s="385"/>
      <c r="G39" s="385">
        <f t="shared" si="1"/>
        <v>0</v>
      </c>
      <c r="H39" s="386"/>
      <c r="I39" s="350">
        <v>2</v>
      </c>
      <c r="J39" s="350">
        <v>4</v>
      </c>
      <c r="K39" s="350"/>
      <c r="L39" s="350">
        <v>1</v>
      </c>
      <c r="M39" s="350"/>
      <c r="N39" s="350"/>
      <c r="O39" s="350">
        <v>1</v>
      </c>
    </row>
    <row r="40" spans="1:15">
      <c r="A40" s="390" t="s">
        <v>61</v>
      </c>
      <c r="B40" s="385"/>
      <c r="C40" s="385"/>
      <c r="D40" s="385"/>
      <c r="E40" s="385"/>
      <c r="F40" s="385"/>
      <c r="G40" s="385"/>
      <c r="H40" s="386"/>
      <c r="I40" s="350"/>
      <c r="J40" s="350"/>
      <c r="K40" s="350"/>
      <c r="L40" s="350"/>
      <c r="M40" s="350"/>
      <c r="N40" s="350"/>
      <c r="O40" s="350"/>
    </row>
    <row r="41" spans="1:15">
      <c r="A41" s="384" t="s">
        <v>164</v>
      </c>
      <c r="B41" s="385">
        <v>40.299999999999997</v>
      </c>
      <c r="C41" s="385">
        <v>30.9</v>
      </c>
      <c r="D41" s="385">
        <v>2.5499999999999998</v>
      </c>
      <c r="E41" s="385">
        <f t="shared" si="0"/>
        <v>78.794999999999987</v>
      </c>
      <c r="F41" s="385">
        <f>E41</f>
        <v>78.794999999999987</v>
      </c>
      <c r="G41" s="385">
        <f t="shared" si="1"/>
        <v>0</v>
      </c>
      <c r="H41" s="386">
        <f>B41</f>
        <v>40.299999999999997</v>
      </c>
      <c r="I41" s="350">
        <v>6</v>
      </c>
      <c r="J41" s="350"/>
      <c r="K41" s="350"/>
      <c r="L41" s="350">
        <v>16</v>
      </c>
      <c r="M41" s="350"/>
      <c r="N41" s="350"/>
      <c r="O41" s="350">
        <v>3</v>
      </c>
    </row>
    <row r="42" spans="1:15">
      <c r="A42" s="384" t="s">
        <v>165</v>
      </c>
      <c r="B42" s="385">
        <v>4.7</v>
      </c>
      <c r="C42" s="385">
        <v>9</v>
      </c>
      <c r="D42" s="385">
        <v>2.5499999999999998</v>
      </c>
      <c r="E42" s="385">
        <f t="shared" si="0"/>
        <v>22.95</v>
      </c>
      <c r="F42" s="385"/>
      <c r="G42" s="385">
        <f t="shared" si="1"/>
        <v>22.95</v>
      </c>
      <c r="H42" s="386">
        <f t="shared" ref="H42:H52" si="4">B42</f>
        <v>4.7</v>
      </c>
      <c r="I42" s="350">
        <v>1</v>
      </c>
      <c r="J42" s="350"/>
      <c r="K42" s="350"/>
      <c r="L42" s="350"/>
      <c r="M42" s="350"/>
      <c r="N42" s="350">
        <v>2</v>
      </c>
      <c r="O42" s="350">
        <v>1</v>
      </c>
    </row>
    <row r="43" spans="1:15" ht="25.5">
      <c r="A43" s="391" t="s">
        <v>166</v>
      </c>
      <c r="B43" s="385">
        <v>12.5</v>
      </c>
      <c r="C43" s="385">
        <v>14.2</v>
      </c>
      <c r="D43" s="385">
        <v>2.5499999999999998</v>
      </c>
      <c r="E43" s="385">
        <f t="shared" si="0"/>
        <v>36.209999999999994</v>
      </c>
      <c r="F43" s="385"/>
      <c r="G43" s="385">
        <f t="shared" si="1"/>
        <v>36.209999999999994</v>
      </c>
      <c r="H43" s="386">
        <v>0</v>
      </c>
      <c r="I43" s="350">
        <v>1</v>
      </c>
      <c r="J43" s="350"/>
      <c r="K43" s="350"/>
      <c r="L43" s="350"/>
      <c r="M43" s="350"/>
      <c r="N43" s="350"/>
      <c r="O43" s="350">
        <v>1</v>
      </c>
    </row>
    <row r="44" spans="1:15">
      <c r="A44" s="384" t="s">
        <v>167</v>
      </c>
      <c r="B44" s="385">
        <v>4.7</v>
      </c>
      <c r="C44" s="385">
        <v>9</v>
      </c>
      <c r="D44" s="385">
        <v>2.5499999999999998</v>
      </c>
      <c r="E44" s="385">
        <f t="shared" si="0"/>
        <v>22.95</v>
      </c>
      <c r="F44" s="385"/>
      <c r="G44" s="385">
        <f t="shared" si="1"/>
        <v>22.95</v>
      </c>
      <c r="H44" s="386">
        <f t="shared" si="4"/>
        <v>4.7</v>
      </c>
      <c r="I44" s="350">
        <v>1</v>
      </c>
      <c r="J44" s="350"/>
      <c r="K44" s="350"/>
      <c r="L44" s="350">
        <v>2</v>
      </c>
      <c r="M44" s="350"/>
      <c r="N44" s="350"/>
      <c r="O44" s="350">
        <v>1</v>
      </c>
    </row>
    <row r="45" spans="1:15">
      <c r="A45" s="384" t="s">
        <v>168</v>
      </c>
      <c r="B45" s="385">
        <v>1.7</v>
      </c>
      <c r="C45" s="385">
        <v>5.4</v>
      </c>
      <c r="D45" s="385">
        <v>2.5499999999999998</v>
      </c>
      <c r="E45" s="385">
        <f t="shared" si="0"/>
        <v>13.77</v>
      </c>
      <c r="F45" s="385"/>
      <c r="G45" s="385">
        <f t="shared" si="1"/>
        <v>13.77</v>
      </c>
      <c r="H45" s="386">
        <f t="shared" si="4"/>
        <v>1.7</v>
      </c>
      <c r="I45" s="350">
        <v>1</v>
      </c>
      <c r="J45" s="350"/>
      <c r="K45" s="350"/>
      <c r="L45" s="350"/>
      <c r="M45" s="350"/>
      <c r="N45" s="350"/>
      <c r="O45" s="350">
        <v>1</v>
      </c>
    </row>
    <row r="46" spans="1:15">
      <c r="A46" s="384" t="s">
        <v>169</v>
      </c>
      <c r="B46" s="385">
        <v>11.4</v>
      </c>
      <c r="C46" s="385">
        <v>21</v>
      </c>
      <c r="D46" s="385">
        <v>2.5499999999999998</v>
      </c>
      <c r="E46" s="385">
        <f t="shared" si="0"/>
        <v>53.55</v>
      </c>
      <c r="F46" s="385"/>
      <c r="G46" s="385">
        <f t="shared" si="1"/>
        <v>53.55</v>
      </c>
      <c r="H46" s="386">
        <f t="shared" si="4"/>
        <v>11.4</v>
      </c>
      <c r="I46" s="350">
        <v>3</v>
      </c>
      <c r="J46" s="350"/>
      <c r="K46" s="350"/>
      <c r="L46" s="350">
        <v>1</v>
      </c>
      <c r="M46" s="350"/>
      <c r="N46" s="350">
        <v>1</v>
      </c>
      <c r="O46" s="350">
        <v>3</v>
      </c>
    </row>
    <row r="47" spans="1:15">
      <c r="A47" s="384" t="s">
        <v>170</v>
      </c>
      <c r="B47" s="385">
        <v>4.7</v>
      </c>
      <c r="C47" s="385">
        <v>9</v>
      </c>
      <c r="D47" s="385">
        <v>2.5499999999999998</v>
      </c>
      <c r="E47" s="385">
        <f t="shared" si="0"/>
        <v>22.95</v>
      </c>
      <c r="F47" s="385"/>
      <c r="G47" s="385">
        <f t="shared" si="1"/>
        <v>22.95</v>
      </c>
      <c r="H47" s="386">
        <f t="shared" si="4"/>
        <v>4.7</v>
      </c>
      <c r="I47" s="350">
        <v>1</v>
      </c>
      <c r="J47" s="350"/>
      <c r="K47" s="350"/>
      <c r="L47" s="350">
        <v>1</v>
      </c>
      <c r="M47" s="350"/>
      <c r="N47" s="350"/>
      <c r="O47" s="350">
        <v>1</v>
      </c>
    </row>
    <row r="48" spans="1:15">
      <c r="A48" s="384" t="s">
        <v>171</v>
      </c>
      <c r="B48" s="385">
        <v>9.6</v>
      </c>
      <c r="C48" s="385">
        <v>16.100000000000001</v>
      </c>
      <c r="D48" s="385">
        <v>2.5499999999999998</v>
      </c>
      <c r="E48" s="385">
        <f t="shared" si="0"/>
        <v>41.055</v>
      </c>
      <c r="F48" s="385">
        <f>E48</f>
        <v>41.055</v>
      </c>
      <c r="G48" s="385">
        <f t="shared" si="1"/>
        <v>0</v>
      </c>
      <c r="H48" s="386">
        <f t="shared" si="4"/>
        <v>9.6</v>
      </c>
      <c r="I48" s="350">
        <v>2</v>
      </c>
      <c r="J48" s="350"/>
      <c r="K48" s="350"/>
      <c r="L48" s="350">
        <v>4</v>
      </c>
      <c r="M48" s="350"/>
      <c r="N48" s="350">
        <v>1</v>
      </c>
      <c r="O48" s="350">
        <v>1</v>
      </c>
    </row>
    <row r="49" spans="1:15">
      <c r="A49" s="384" t="s">
        <v>172</v>
      </c>
      <c r="B49" s="385">
        <v>9.4</v>
      </c>
      <c r="C49" s="385">
        <v>13.8</v>
      </c>
      <c r="D49" s="385">
        <v>2.5499999999999998</v>
      </c>
      <c r="E49" s="385">
        <f t="shared" si="0"/>
        <v>35.19</v>
      </c>
      <c r="F49" s="385">
        <f>E49</f>
        <v>35.19</v>
      </c>
      <c r="G49" s="385">
        <f t="shared" si="1"/>
        <v>0</v>
      </c>
      <c r="H49" s="386">
        <f t="shared" si="4"/>
        <v>9.4</v>
      </c>
      <c r="I49" s="350">
        <v>1</v>
      </c>
      <c r="J49" s="350"/>
      <c r="K49" s="350"/>
      <c r="L49" s="350">
        <v>3</v>
      </c>
      <c r="M49" s="350"/>
      <c r="N49" s="350"/>
      <c r="O49" s="350">
        <v>1</v>
      </c>
    </row>
    <row r="50" spans="1:15">
      <c r="A50" s="384" t="s">
        <v>173</v>
      </c>
      <c r="B50" s="385">
        <v>15</v>
      </c>
      <c r="C50" s="385">
        <v>16.2</v>
      </c>
      <c r="D50" s="385">
        <v>2.5499999999999998</v>
      </c>
      <c r="E50" s="385">
        <f t="shared" si="0"/>
        <v>41.309999999999995</v>
      </c>
      <c r="F50" s="385">
        <f>E50</f>
        <v>41.309999999999995</v>
      </c>
      <c r="G50" s="385">
        <f t="shared" si="1"/>
        <v>0</v>
      </c>
      <c r="H50" s="386">
        <f t="shared" si="4"/>
        <v>15</v>
      </c>
      <c r="I50" s="350">
        <v>2</v>
      </c>
      <c r="J50" s="350"/>
      <c r="K50" s="350"/>
      <c r="L50" s="350">
        <v>2</v>
      </c>
      <c r="M50" s="350">
        <v>2</v>
      </c>
      <c r="N50" s="350"/>
      <c r="O50" s="350">
        <v>1</v>
      </c>
    </row>
    <row r="51" spans="1:15">
      <c r="A51" s="384" t="s">
        <v>174</v>
      </c>
      <c r="B51" s="385">
        <v>1.7</v>
      </c>
      <c r="C51" s="385">
        <v>5.4</v>
      </c>
      <c r="D51" s="385">
        <v>2.5499999999999998</v>
      </c>
      <c r="E51" s="385">
        <f t="shared" si="0"/>
        <v>13.77</v>
      </c>
      <c r="F51" s="385"/>
      <c r="G51" s="385">
        <f t="shared" si="1"/>
        <v>13.77</v>
      </c>
      <c r="H51" s="386">
        <f t="shared" si="4"/>
        <v>1.7</v>
      </c>
      <c r="I51" s="350">
        <v>1</v>
      </c>
      <c r="J51" s="350"/>
      <c r="K51" s="350"/>
      <c r="L51" s="350"/>
      <c r="M51" s="350"/>
      <c r="N51" s="350"/>
      <c r="O51" s="350">
        <v>1</v>
      </c>
    </row>
    <row r="52" spans="1:15">
      <c r="A52" s="384" t="s">
        <v>175</v>
      </c>
      <c r="B52" s="385">
        <v>6.7</v>
      </c>
      <c r="C52" s="385">
        <v>11.4</v>
      </c>
      <c r="D52" s="385">
        <v>2.5499999999999998</v>
      </c>
      <c r="E52" s="385">
        <f t="shared" si="0"/>
        <v>29.07</v>
      </c>
      <c r="F52" s="385"/>
      <c r="G52" s="385">
        <f t="shared" si="1"/>
        <v>29.07</v>
      </c>
      <c r="H52" s="386">
        <f t="shared" si="4"/>
        <v>6.7</v>
      </c>
      <c r="I52" s="350">
        <v>1</v>
      </c>
      <c r="J52" s="350"/>
      <c r="K52" s="350"/>
      <c r="L52" s="350"/>
      <c r="M52" s="350"/>
      <c r="N52" s="350"/>
      <c r="O52" s="350">
        <v>1</v>
      </c>
    </row>
    <row r="53" spans="1:15">
      <c r="A53" s="390" t="s">
        <v>63</v>
      </c>
      <c r="B53" s="385"/>
      <c r="C53" s="385"/>
      <c r="D53" s="385"/>
      <c r="E53" s="385"/>
      <c r="F53" s="385"/>
      <c r="G53" s="385"/>
      <c r="H53" s="386"/>
      <c r="I53" s="350"/>
      <c r="J53" s="350"/>
      <c r="K53" s="350"/>
      <c r="L53" s="350"/>
      <c r="M53" s="350"/>
      <c r="N53" s="350"/>
      <c r="O53" s="350"/>
    </row>
    <row r="54" spans="1:15">
      <c r="A54" s="384" t="s">
        <v>176</v>
      </c>
      <c r="B54" s="385">
        <v>48</v>
      </c>
      <c r="C54" s="385">
        <v>36.5</v>
      </c>
      <c r="D54" s="385">
        <v>2.5499999999999998</v>
      </c>
      <c r="E54" s="385">
        <f t="shared" si="0"/>
        <v>93.074999999999989</v>
      </c>
      <c r="F54" s="385">
        <v>32.85</v>
      </c>
      <c r="G54" s="385">
        <f t="shared" si="1"/>
        <v>60.224999999999987</v>
      </c>
      <c r="H54" s="386">
        <f>B54</f>
        <v>48</v>
      </c>
      <c r="I54" s="350">
        <v>6</v>
      </c>
      <c r="J54" s="350">
        <v>3</v>
      </c>
      <c r="K54" s="350"/>
      <c r="L54" s="350">
        <v>7</v>
      </c>
      <c r="M54" s="350">
        <v>1</v>
      </c>
      <c r="N54" s="350"/>
      <c r="O54" s="350">
        <v>4</v>
      </c>
    </row>
    <row r="55" spans="1:15">
      <c r="A55" s="392" t="s">
        <v>177</v>
      </c>
      <c r="B55" s="393">
        <v>7.8</v>
      </c>
      <c r="C55" s="385">
        <v>15.2</v>
      </c>
      <c r="D55" s="385">
        <v>2.5499999999999998</v>
      </c>
      <c r="E55" s="385">
        <f t="shared" si="0"/>
        <v>38.76</v>
      </c>
      <c r="F55" s="385">
        <f>E55</f>
        <v>38.76</v>
      </c>
      <c r="G55" s="385">
        <f t="shared" si="1"/>
        <v>0</v>
      </c>
      <c r="H55" s="386">
        <f t="shared" ref="H55:H63" si="5">B55</f>
        <v>7.8</v>
      </c>
      <c r="I55" s="350">
        <v>1</v>
      </c>
      <c r="J55" s="350"/>
      <c r="K55" s="350"/>
      <c r="L55" s="350">
        <v>4</v>
      </c>
      <c r="M55" s="350">
        <v>3</v>
      </c>
      <c r="N55" s="350"/>
      <c r="O55" s="350">
        <v>1</v>
      </c>
    </row>
    <row r="56" spans="1:15">
      <c r="A56" s="392" t="s">
        <v>178</v>
      </c>
      <c r="B56" s="393">
        <v>48</v>
      </c>
      <c r="C56" s="385">
        <v>36.4</v>
      </c>
      <c r="D56" s="385">
        <v>2.5499999999999998</v>
      </c>
      <c r="E56" s="385">
        <f t="shared" si="0"/>
        <v>92.82</v>
      </c>
      <c r="F56" s="385">
        <v>32.76</v>
      </c>
      <c r="G56" s="385">
        <f t="shared" si="1"/>
        <v>60.059999999999995</v>
      </c>
      <c r="H56" s="386">
        <f t="shared" si="5"/>
        <v>48</v>
      </c>
      <c r="I56" s="350">
        <v>6</v>
      </c>
      <c r="J56" s="350">
        <v>3</v>
      </c>
      <c r="K56" s="350"/>
      <c r="L56" s="350">
        <v>7</v>
      </c>
      <c r="M56" s="350">
        <v>1</v>
      </c>
      <c r="N56" s="350"/>
      <c r="O56" s="350">
        <v>4</v>
      </c>
    </row>
    <row r="57" spans="1:15">
      <c r="A57" s="392" t="s">
        <v>179</v>
      </c>
      <c r="B57" s="393">
        <v>7.8</v>
      </c>
      <c r="C57" s="385">
        <v>15.4</v>
      </c>
      <c r="D57" s="385">
        <v>2.5499999999999998</v>
      </c>
      <c r="E57" s="385">
        <f t="shared" si="0"/>
        <v>39.269999999999996</v>
      </c>
      <c r="F57" s="385">
        <f>E57</f>
        <v>39.269999999999996</v>
      </c>
      <c r="G57" s="385">
        <f t="shared" si="1"/>
        <v>0</v>
      </c>
      <c r="H57" s="386">
        <f t="shared" si="5"/>
        <v>7.8</v>
      </c>
      <c r="I57" s="350">
        <v>1</v>
      </c>
      <c r="J57" s="350"/>
      <c r="K57" s="350"/>
      <c r="L57" s="350">
        <v>4</v>
      </c>
      <c r="M57" s="350">
        <v>3</v>
      </c>
      <c r="N57" s="350"/>
      <c r="O57" s="350">
        <v>1</v>
      </c>
    </row>
    <row r="58" spans="1:15">
      <c r="A58" s="392" t="s">
        <v>180</v>
      </c>
      <c r="B58" s="393">
        <v>39.6</v>
      </c>
      <c r="C58" s="385">
        <v>69.8</v>
      </c>
      <c r="D58" s="385">
        <v>2.5499999999999998</v>
      </c>
      <c r="E58" s="385">
        <f t="shared" si="0"/>
        <v>177.98999999999998</v>
      </c>
      <c r="F58" s="385"/>
      <c r="G58" s="385">
        <f t="shared" si="1"/>
        <v>177.98999999999998</v>
      </c>
      <c r="H58" s="386">
        <f t="shared" si="5"/>
        <v>39.6</v>
      </c>
      <c r="I58" s="350">
        <v>9</v>
      </c>
      <c r="J58" s="350"/>
      <c r="K58" s="350"/>
      <c r="L58" s="350">
        <v>4</v>
      </c>
      <c r="M58" s="350"/>
      <c r="N58" s="350"/>
      <c r="O58" s="350">
        <v>2</v>
      </c>
    </row>
    <row r="59" spans="1:15">
      <c r="A59" s="392" t="s">
        <v>181</v>
      </c>
      <c r="B59" s="393">
        <v>3.6</v>
      </c>
      <c r="C59" s="385">
        <v>9</v>
      </c>
      <c r="D59" s="385">
        <v>2.5499999999999998</v>
      </c>
      <c r="E59" s="385">
        <f t="shared" si="0"/>
        <v>22.95</v>
      </c>
      <c r="F59" s="385"/>
      <c r="G59" s="385">
        <f t="shared" si="1"/>
        <v>22.95</v>
      </c>
      <c r="H59" s="386">
        <f t="shared" si="5"/>
        <v>3.6</v>
      </c>
      <c r="I59" s="350"/>
      <c r="J59" s="350"/>
      <c r="K59" s="350"/>
      <c r="L59" s="350">
        <v>1</v>
      </c>
      <c r="M59" s="350"/>
      <c r="N59" s="350"/>
      <c r="O59" s="350">
        <v>1</v>
      </c>
    </row>
    <row r="60" spans="1:15">
      <c r="A60" s="392" t="s">
        <v>182</v>
      </c>
      <c r="B60" s="393">
        <v>39.5</v>
      </c>
      <c r="C60" s="385">
        <v>30.5</v>
      </c>
      <c r="D60" s="385">
        <v>2.5499999999999998</v>
      </c>
      <c r="E60" s="385">
        <f t="shared" si="0"/>
        <v>77.774999999999991</v>
      </c>
      <c r="F60" s="385">
        <v>27.45</v>
      </c>
      <c r="G60" s="385">
        <f t="shared" si="1"/>
        <v>50.324999999999989</v>
      </c>
      <c r="H60" s="386">
        <f t="shared" si="5"/>
        <v>39.5</v>
      </c>
      <c r="I60" s="350">
        <v>5</v>
      </c>
      <c r="J60" s="350">
        <v>3</v>
      </c>
      <c r="K60" s="350"/>
      <c r="L60" s="350">
        <v>5</v>
      </c>
      <c r="M60" s="350">
        <v>1</v>
      </c>
      <c r="N60" s="350"/>
      <c r="O60" s="350">
        <v>4</v>
      </c>
    </row>
    <row r="61" spans="1:15">
      <c r="A61" s="392" t="s">
        <v>183</v>
      </c>
      <c r="B61" s="393">
        <v>14.6</v>
      </c>
      <c r="C61" s="385">
        <v>22.2</v>
      </c>
      <c r="D61" s="385">
        <v>2.5499999999999998</v>
      </c>
      <c r="E61" s="385">
        <f t="shared" si="0"/>
        <v>56.609999999999992</v>
      </c>
      <c r="F61" s="385">
        <f>E61</f>
        <v>56.609999999999992</v>
      </c>
      <c r="G61" s="385">
        <f t="shared" si="1"/>
        <v>0</v>
      </c>
      <c r="H61" s="386">
        <f t="shared" si="5"/>
        <v>14.6</v>
      </c>
      <c r="I61" s="350">
        <v>2</v>
      </c>
      <c r="J61" s="350"/>
      <c r="K61" s="350"/>
      <c r="L61" s="350">
        <v>3</v>
      </c>
      <c r="M61" s="350">
        <v>3</v>
      </c>
      <c r="N61" s="350"/>
      <c r="O61" s="350">
        <v>1</v>
      </c>
    </row>
    <row r="62" spans="1:15">
      <c r="A62" s="392" t="s">
        <v>184</v>
      </c>
      <c r="B62" s="393">
        <v>39.5</v>
      </c>
      <c r="C62" s="385">
        <v>30.5</v>
      </c>
      <c r="D62" s="385">
        <v>2.5499999999999998</v>
      </c>
      <c r="E62" s="385">
        <f t="shared" si="0"/>
        <v>77.774999999999991</v>
      </c>
      <c r="F62" s="385">
        <v>27.45</v>
      </c>
      <c r="G62" s="385">
        <f t="shared" si="1"/>
        <v>50.324999999999989</v>
      </c>
      <c r="H62" s="386">
        <f t="shared" si="5"/>
        <v>39.5</v>
      </c>
      <c r="I62" s="350">
        <v>5</v>
      </c>
      <c r="J62" s="350">
        <v>3</v>
      </c>
      <c r="K62" s="350"/>
      <c r="L62" s="350">
        <v>5</v>
      </c>
      <c r="M62" s="350">
        <v>1</v>
      </c>
      <c r="N62" s="350">
        <v>0</v>
      </c>
      <c r="O62" s="350">
        <v>4</v>
      </c>
    </row>
    <row r="63" spans="1:15">
      <c r="A63" s="392" t="s">
        <v>185</v>
      </c>
      <c r="B63" s="393">
        <v>14.6</v>
      </c>
      <c r="C63" s="385">
        <v>22.2</v>
      </c>
      <c r="D63" s="385">
        <v>2.5499999999999998</v>
      </c>
      <c r="E63" s="385">
        <f t="shared" si="0"/>
        <v>56.609999999999992</v>
      </c>
      <c r="F63" s="385">
        <f>E63</f>
        <v>56.609999999999992</v>
      </c>
      <c r="G63" s="385">
        <f t="shared" si="1"/>
        <v>0</v>
      </c>
      <c r="H63" s="386">
        <f t="shared" si="5"/>
        <v>14.6</v>
      </c>
      <c r="I63" s="350">
        <v>2</v>
      </c>
      <c r="J63" s="350"/>
      <c r="K63" s="350"/>
      <c r="L63" s="350">
        <v>3</v>
      </c>
      <c r="M63" s="350">
        <v>3</v>
      </c>
      <c r="N63" s="350">
        <v>0</v>
      </c>
      <c r="O63" s="350">
        <v>1</v>
      </c>
    </row>
    <row r="64" spans="1:15">
      <c r="A64" s="392"/>
      <c r="B64" s="393"/>
      <c r="C64" s="385"/>
      <c r="D64" s="394"/>
      <c r="E64" s="385"/>
      <c r="F64" s="385"/>
      <c r="G64" s="385"/>
      <c r="H64" s="395"/>
      <c r="I64" s="350">
        <f>SUM(I5:I63)</f>
        <v>138</v>
      </c>
      <c r="J64" s="350">
        <f>SUM(J4:J63)</f>
        <v>31</v>
      </c>
      <c r="K64" s="350">
        <f>SUM(K4:K63)</f>
        <v>8</v>
      </c>
      <c r="L64" s="350">
        <f>SUM(L4:L63)</f>
        <v>117</v>
      </c>
      <c r="M64" s="350">
        <f>SUM(M4:M63)</f>
        <v>31</v>
      </c>
      <c r="N64" s="350">
        <f>SUM(N4:N63)</f>
        <v>23</v>
      </c>
      <c r="O64" s="350">
        <f>SUM(O4:O63)</f>
        <v>82</v>
      </c>
    </row>
    <row r="65" spans="1:14" ht="13.5" thickBot="1">
      <c r="A65" s="396" t="s">
        <v>12</v>
      </c>
      <c r="B65" s="397">
        <f>SUM(B5:B64)</f>
        <v>1129.0999999999999</v>
      </c>
      <c r="C65" s="398"/>
      <c r="D65" s="399"/>
      <c r="E65" s="397">
        <f>SUM(E5:E64)</f>
        <v>2394.1950000000006</v>
      </c>
      <c r="F65" s="397">
        <f>SUM(F5:F64)</f>
        <v>828.3</v>
      </c>
      <c r="G65" s="397">
        <f>SUM(G5:G64)</f>
        <v>1565.8949999999998</v>
      </c>
      <c r="H65" s="400">
        <f>SUM(H5:H64)</f>
        <v>791.4</v>
      </c>
      <c r="I65" s="401"/>
      <c r="J65" s="401"/>
    </row>
    <row r="67" spans="1:14">
      <c r="A67" s="414" t="s">
        <v>226</v>
      </c>
      <c r="B67" s="385">
        <f>B65-B37</f>
        <v>1074</v>
      </c>
      <c r="E67" s="410" t="s">
        <v>227</v>
      </c>
      <c r="F67" s="410"/>
      <c r="G67" s="402">
        <f>G65-D119-D120-D121-D122-D148-D149-D150</f>
        <v>1375.9049999999997</v>
      </c>
      <c r="I67" s="365"/>
      <c r="J67" s="365"/>
      <c r="K67" s="364"/>
      <c r="L67" s="364"/>
      <c r="M67" s="371"/>
      <c r="N67" s="365"/>
    </row>
    <row r="68" spans="1:14" ht="27.75" customHeight="1">
      <c r="A68" s="414" t="s">
        <v>850</v>
      </c>
      <c r="B68" s="385">
        <f>B65-B37-B35</f>
        <v>855.8</v>
      </c>
      <c r="E68" s="410"/>
      <c r="F68" s="410"/>
      <c r="G68" s="402"/>
      <c r="I68" s="365"/>
      <c r="J68" s="365"/>
      <c r="K68" s="365"/>
      <c r="L68" s="365"/>
      <c r="M68" s="365"/>
      <c r="N68" s="365"/>
    </row>
    <row r="69" spans="1:14" ht="16.5" customHeight="1">
      <c r="A69" s="365"/>
      <c r="B69" s="405"/>
      <c r="E69" s="406"/>
      <c r="F69" s="406"/>
      <c r="G69" s="407"/>
      <c r="I69" s="365"/>
      <c r="J69" s="365"/>
      <c r="K69" s="365"/>
      <c r="L69" s="365"/>
      <c r="M69" s="365"/>
      <c r="N69" s="365"/>
    </row>
    <row r="70" spans="1:14" ht="16.5" customHeight="1">
      <c r="A70" s="365"/>
      <c r="B70" s="405"/>
      <c r="E70" s="406"/>
      <c r="F70" s="406"/>
      <c r="G70" s="407"/>
      <c r="I70" s="365"/>
      <c r="J70" s="365"/>
      <c r="K70" s="365"/>
      <c r="L70" s="365"/>
      <c r="M70" s="365"/>
      <c r="N70" s="365"/>
    </row>
    <row r="71" spans="1:14" ht="15.75" customHeight="1">
      <c r="A71" s="365"/>
      <c r="B71" s="405"/>
      <c r="E71" s="406"/>
      <c r="F71" s="406"/>
      <c r="G71" s="407"/>
      <c r="I71" s="365"/>
      <c r="J71" s="365"/>
      <c r="K71" s="365"/>
      <c r="L71" s="365"/>
      <c r="M71" s="365"/>
      <c r="N71" s="365"/>
    </row>
    <row r="72" spans="1:14">
      <c r="I72" s="365"/>
      <c r="J72" s="365"/>
      <c r="K72" s="365"/>
      <c r="L72" s="365"/>
      <c r="M72" s="365"/>
      <c r="N72" s="365"/>
    </row>
    <row r="73" spans="1:14" ht="25.5">
      <c r="A73" s="414" t="s">
        <v>229</v>
      </c>
      <c r="B73" s="414" t="s">
        <v>14</v>
      </c>
      <c r="C73" s="414" t="s">
        <v>3</v>
      </c>
      <c r="D73" s="414" t="s">
        <v>230</v>
      </c>
      <c r="E73" s="414" t="s">
        <v>4</v>
      </c>
      <c r="F73" s="415" t="s">
        <v>232</v>
      </c>
      <c r="G73" s="415" t="s">
        <v>231</v>
      </c>
      <c r="I73" s="370"/>
      <c r="J73" s="365"/>
      <c r="K73" s="365"/>
      <c r="L73" s="365"/>
      <c r="M73" s="365"/>
      <c r="N73" s="365"/>
    </row>
    <row r="74" spans="1:14">
      <c r="A74" s="350" t="s">
        <v>54</v>
      </c>
      <c r="B74" s="350">
        <f>3.75+1.2+2.4+6.15+2.4+1.2+1.95+1.2+7.05+7.35+8.96</f>
        <v>43.61</v>
      </c>
      <c r="C74" s="351">
        <v>3</v>
      </c>
      <c r="D74" s="350">
        <f>D109+(D138*2)+D136+(D139*3)+(D141*3)</f>
        <v>19.39</v>
      </c>
      <c r="E74" s="350">
        <f>(B74*C74)-D74</f>
        <v>111.43999999999998</v>
      </c>
      <c r="F74" s="350"/>
      <c r="G74" s="350"/>
      <c r="I74" s="370"/>
      <c r="J74" s="365"/>
      <c r="K74" s="365"/>
      <c r="L74" s="365"/>
      <c r="M74" s="365"/>
      <c r="N74" s="365"/>
    </row>
    <row r="75" spans="1:14">
      <c r="A75" s="350" t="s">
        <v>56</v>
      </c>
      <c r="B75" s="351">
        <f>7.35+15.6+1.2+19.35+8.55+34.95</f>
        <v>87</v>
      </c>
      <c r="C75" s="351">
        <v>3</v>
      </c>
      <c r="D75" s="350">
        <f>D111+(D114*4)+D115+(D136*2)+(D141*2)+(D142*2)+(D146*2)</f>
        <v>39.06</v>
      </c>
      <c r="E75" s="350">
        <f>(B75*C75)-D75</f>
        <v>221.94</v>
      </c>
      <c r="F75" s="350"/>
      <c r="G75" s="350"/>
    </row>
    <row r="76" spans="1:14">
      <c r="A76" s="350" t="s">
        <v>58</v>
      </c>
      <c r="B76" s="350"/>
      <c r="C76" s="350"/>
      <c r="D76" s="350"/>
      <c r="E76" s="351">
        <f>F76+G76</f>
        <v>64.036000000000016</v>
      </c>
      <c r="F76" s="350">
        <f>(2*3.14*0.2)*3.5*11</f>
        <v>48.356000000000009</v>
      </c>
      <c r="G76" s="350">
        <f>(19.6+19.6)*2*0.2</f>
        <v>15.680000000000001</v>
      </c>
    </row>
    <row r="77" spans="1:14">
      <c r="A77" s="350" t="s">
        <v>60</v>
      </c>
      <c r="B77" s="350"/>
      <c r="C77" s="350"/>
      <c r="D77" s="350"/>
      <c r="E77" s="351">
        <f>F77+G77</f>
        <v>27.0456</v>
      </c>
      <c r="F77" s="350">
        <f>(2*3.14*0.2)*2.1*6</f>
        <v>15.825600000000001</v>
      </c>
      <c r="G77" s="350">
        <f>(11.2+1.9+11.2+1.9+11.2)*0.3</f>
        <v>11.219999999999997</v>
      </c>
    </row>
    <row r="78" spans="1:14">
      <c r="A78" s="350" t="s">
        <v>61</v>
      </c>
      <c r="B78" s="351">
        <f>3.45+0.65+1.5+0.65+1.8+8.4+4.2+4.95+10.95+13.35</f>
        <v>49.9</v>
      </c>
      <c r="C78" s="350">
        <v>3</v>
      </c>
      <c r="D78" s="350">
        <f>(D111*2)+D117+(D138*3)+(D136*2)+(D141*3)</f>
        <v>20.73</v>
      </c>
      <c r="E78" s="350">
        <f t="shared" ref="E78:E79" si="6">(B78*C78)-D78</f>
        <v>128.97</v>
      </c>
      <c r="F78" s="350"/>
      <c r="G78" s="350"/>
    </row>
    <row r="79" spans="1:14">
      <c r="A79" s="350" t="s">
        <v>63</v>
      </c>
      <c r="B79" s="351">
        <f>8.55+31.05+8.55+4.95+1.2+5.85+1.2+9.75+1.2+5.85+1.2+4.95</f>
        <v>84.300000000000026</v>
      </c>
      <c r="C79" s="350">
        <v>3</v>
      </c>
      <c r="D79" s="351">
        <f>(D111*4)+(D140*4)+(D141*8)+(D143*4)</f>
        <v>36.4</v>
      </c>
      <c r="E79" s="351">
        <f t="shared" si="6"/>
        <v>216.50000000000009</v>
      </c>
      <c r="F79" s="350"/>
      <c r="G79" s="350"/>
    </row>
    <row r="80" spans="1:14">
      <c r="B80" s="358"/>
      <c r="D80" s="358"/>
      <c r="E80" s="358">
        <f>SUM(E74:E79)</f>
        <v>769.93160000000012</v>
      </c>
    </row>
    <row r="81" spans="1:7">
      <c r="A81" s="411" t="s">
        <v>49</v>
      </c>
      <c r="B81" s="412"/>
      <c r="C81" s="412"/>
      <c r="D81" s="412"/>
      <c r="E81" s="412"/>
      <c r="F81" s="412"/>
      <c r="G81" s="413"/>
    </row>
    <row r="82" spans="1:7" ht="33.75">
      <c r="A82" s="350" t="s">
        <v>1</v>
      </c>
      <c r="B82" s="350" t="s">
        <v>50</v>
      </c>
      <c r="C82" s="350" t="s">
        <v>3</v>
      </c>
      <c r="D82" s="350" t="s">
        <v>51</v>
      </c>
      <c r="E82" s="367" t="s">
        <v>52</v>
      </c>
      <c r="F82" s="350" t="s">
        <v>53</v>
      </c>
      <c r="G82" s="350" t="s">
        <v>230</v>
      </c>
    </row>
    <row r="83" spans="1:7">
      <c r="A83" s="350" t="s">
        <v>54</v>
      </c>
      <c r="B83" s="350">
        <f>3.75+1.2+2.4+6.15+2.4+1.2+1.95+1.2+7.05+7.35+8.96</f>
        <v>43.61</v>
      </c>
      <c r="C83" s="351">
        <v>3</v>
      </c>
      <c r="D83" s="350">
        <f>B83*C83</f>
        <v>130.82999999999998</v>
      </c>
      <c r="E83" s="351">
        <f>B83*0.5</f>
        <v>21.805</v>
      </c>
      <c r="F83" s="351">
        <f>D83-E83</f>
        <v>109.02499999999998</v>
      </c>
      <c r="G83" s="350">
        <f>D74</f>
        <v>19.39</v>
      </c>
    </row>
    <row r="84" spans="1:7">
      <c r="A84" s="350" t="s">
        <v>55</v>
      </c>
      <c r="B84" s="351">
        <f>(7.55+2.4+1.7+3.6+1.05+1.05+4.2+10.95+6+0.95+0.95+5.4+2.4+2.4)</f>
        <v>50.6</v>
      </c>
      <c r="C84" s="350">
        <v>0.6</v>
      </c>
      <c r="D84" s="350">
        <f>B84*C84</f>
        <v>30.36</v>
      </c>
      <c r="E84" s="350">
        <v>30.36</v>
      </c>
      <c r="F84" s="350">
        <v>0</v>
      </c>
      <c r="G84" s="350">
        <v>0</v>
      </c>
    </row>
    <row r="85" spans="1:7">
      <c r="A85" s="350" t="s">
        <v>56</v>
      </c>
      <c r="B85" s="350">
        <f>(15.6+8.55+1.2+1.65+1.2+2.95+3.15+1.25+3.15+5.95+1.2+3.45+1.2+6.15+1.2+3.45+1.2+3.15+8.55+19.35+1.2)</f>
        <v>94.750000000000014</v>
      </c>
      <c r="C85" s="351">
        <v>3</v>
      </c>
      <c r="D85" s="350">
        <f t="shared" ref="D85:D86" si="7">B85*C85</f>
        <v>284.25000000000006</v>
      </c>
      <c r="E85" s="351">
        <f>B85*0.5</f>
        <v>47.375000000000007</v>
      </c>
      <c r="F85" s="351">
        <f>D85-E85</f>
        <v>236.87500000000006</v>
      </c>
      <c r="G85" s="350">
        <f>D75</f>
        <v>39.06</v>
      </c>
    </row>
    <row r="86" spans="1:7">
      <c r="A86" s="350" t="s">
        <v>57</v>
      </c>
      <c r="B86" s="351">
        <f>(15.6+9.75+34.95+10.85+19.35+1.2)</f>
        <v>91.7</v>
      </c>
      <c r="C86" s="351">
        <v>0.6</v>
      </c>
      <c r="D86" s="350">
        <f t="shared" si="7"/>
        <v>55.02</v>
      </c>
      <c r="E86" s="350">
        <f>D86</f>
        <v>55.02</v>
      </c>
      <c r="F86" s="350">
        <v>0</v>
      </c>
      <c r="G86" s="350">
        <v>0</v>
      </c>
    </row>
    <row r="87" spans="1:7">
      <c r="A87" s="350" t="s">
        <v>58</v>
      </c>
      <c r="B87" s="350"/>
      <c r="C87" s="350"/>
      <c r="D87" s="351">
        <v>84.9</v>
      </c>
      <c r="E87" s="351">
        <f>D87</f>
        <v>84.9</v>
      </c>
      <c r="F87" s="350">
        <v>0</v>
      </c>
      <c r="G87" s="350">
        <v>0</v>
      </c>
    </row>
    <row r="88" spans="1:7">
      <c r="A88" s="350" t="s">
        <v>59</v>
      </c>
      <c r="B88" s="352">
        <f>2*PI()*0.15*9</f>
        <v>8.4823001646924414</v>
      </c>
      <c r="C88" s="351">
        <v>3.5</v>
      </c>
      <c r="D88" s="351">
        <f t="shared" ref="D88:D93" si="8">B88*C88</f>
        <v>29.688050576423546</v>
      </c>
      <c r="E88" s="351">
        <f>B88*1.2</f>
        <v>10.178760197630929</v>
      </c>
      <c r="F88" s="351">
        <f>D88-E88</f>
        <v>19.509290378792617</v>
      </c>
      <c r="G88" s="350">
        <v>0</v>
      </c>
    </row>
    <row r="89" spans="1:7">
      <c r="A89" s="350" t="s">
        <v>60</v>
      </c>
      <c r="B89" s="352">
        <f>2*PI()*0.15*6</f>
        <v>5.6548667764616276</v>
      </c>
      <c r="C89" s="351">
        <v>2.1</v>
      </c>
      <c r="D89" s="351">
        <f t="shared" si="8"/>
        <v>11.875220230569418</v>
      </c>
      <c r="E89" s="351">
        <f>B89*1.2</f>
        <v>6.785840131753953</v>
      </c>
      <c r="F89" s="351">
        <f>D89-E89</f>
        <v>5.0893800988154654</v>
      </c>
      <c r="G89" s="350">
        <v>0</v>
      </c>
    </row>
    <row r="90" spans="1:7">
      <c r="A90" s="350" t="s">
        <v>61</v>
      </c>
      <c r="B90" s="350">
        <f>(13.35+10.95+4.95+3.45+0.65+1.5+0.65+1.8+4.2)</f>
        <v>41.499999999999993</v>
      </c>
      <c r="C90" s="351">
        <v>3</v>
      </c>
      <c r="D90" s="351">
        <f t="shared" si="8"/>
        <v>124.49999999999997</v>
      </c>
      <c r="E90" s="350">
        <f>B90*0.5</f>
        <v>20.749999999999996</v>
      </c>
      <c r="F90" s="351">
        <f>D90-E90</f>
        <v>103.74999999999997</v>
      </c>
      <c r="G90" s="350">
        <v>0</v>
      </c>
    </row>
    <row r="91" spans="1:7">
      <c r="A91" s="350" t="s">
        <v>62</v>
      </c>
      <c r="B91" s="351">
        <f>3.45+0.65+1.5+0.65+1.8+8.4+4.2+4.95+10.95+13.35</f>
        <v>49.9</v>
      </c>
      <c r="C91" s="351">
        <v>0.6</v>
      </c>
      <c r="D91" s="351">
        <f t="shared" si="8"/>
        <v>29.939999999999998</v>
      </c>
      <c r="E91" s="351">
        <v>24.77</v>
      </c>
      <c r="F91" s="350">
        <v>0</v>
      </c>
      <c r="G91" s="363">
        <v>0</v>
      </c>
    </row>
    <row r="92" spans="1:7">
      <c r="A92" s="350" t="s">
        <v>63</v>
      </c>
      <c r="B92" s="351">
        <f>(1.8+7.35+4.95+1.2+5.85+1.2+9.75+1.2+5.85+1.2+4.95+7.35+1.8+1.2+12.15+1.2+3.45+1.2+12.15+1.2)</f>
        <v>87.000000000000028</v>
      </c>
      <c r="C92" s="351">
        <v>3</v>
      </c>
      <c r="D92" s="351">
        <f t="shared" si="8"/>
        <v>261.00000000000011</v>
      </c>
      <c r="E92" s="351">
        <f>B92*0.5</f>
        <v>43.500000000000014</v>
      </c>
      <c r="F92" s="351">
        <f>D92-E92</f>
        <v>217.50000000000011</v>
      </c>
      <c r="G92" s="350">
        <f>D78</f>
        <v>20.73</v>
      </c>
    </row>
    <row r="93" spans="1:7">
      <c r="A93" s="350" t="s">
        <v>64</v>
      </c>
      <c r="B93" s="350">
        <f>(31.35+10.85+31.35+10.85)</f>
        <v>84.4</v>
      </c>
      <c r="C93" s="351">
        <v>0.6</v>
      </c>
      <c r="D93" s="351">
        <f t="shared" si="8"/>
        <v>50.64</v>
      </c>
      <c r="E93" s="351">
        <f>D93</f>
        <v>50.64</v>
      </c>
      <c r="F93" s="350">
        <v>0</v>
      </c>
      <c r="G93" s="351">
        <f>D79</f>
        <v>36.4</v>
      </c>
    </row>
    <row r="94" spans="1:7">
      <c r="A94" s="350"/>
      <c r="B94" s="350"/>
      <c r="C94" s="350"/>
      <c r="D94" s="350" t="s">
        <v>65</v>
      </c>
      <c r="E94" s="351">
        <f>SUM(E89:E93)</f>
        <v>146.44584013175398</v>
      </c>
      <c r="F94" s="351">
        <f>SUM(F83:F93)</f>
        <v>691.74867047760824</v>
      </c>
      <c r="G94" s="350">
        <f>SUM(G83:G93)</f>
        <v>115.58000000000001</v>
      </c>
    </row>
    <row r="95" spans="1:7">
      <c r="B95" s="358"/>
      <c r="D95" s="358"/>
      <c r="E95" s="358"/>
    </row>
    <row r="96" spans="1:7">
      <c r="A96" s="426" t="s">
        <v>233</v>
      </c>
      <c r="B96" s="426"/>
      <c r="C96" s="351">
        <f>E94</f>
        <v>146.44584013175398</v>
      </c>
      <c r="D96" s="358"/>
      <c r="E96" s="358"/>
    </row>
    <row r="97" spans="1:9">
      <c r="A97" s="423" t="s">
        <v>234</v>
      </c>
      <c r="B97" s="423"/>
      <c r="C97" s="351">
        <f>F94-G94</f>
        <v>576.1686704776082</v>
      </c>
      <c r="D97" s="358"/>
      <c r="E97" s="358"/>
    </row>
    <row r="98" spans="1:9">
      <c r="A98" s="408"/>
      <c r="B98" s="408"/>
      <c r="C98" s="366"/>
      <c r="D98" s="358"/>
      <c r="E98" s="358"/>
    </row>
    <row r="99" spans="1:9">
      <c r="A99" s="350"/>
      <c r="B99" s="350" t="s">
        <v>236</v>
      </c>
      <c r="C99" s="350" t="s">
        <v>3</v>
      </c>
      <c r="D99" s="350" t="s">
        <v>4</v>
      </c>
      <c r="E99" s="350" t="s">
        <v>46</v>
      </c>
      <c r="F99" s="350" t="s">
        <v>12</v>
      </c>
    </row>
    <row r="100" spans="1:9" ht="38.25">
      <c r="A100" s="415" t="s">
        <v>235</v>
      </c>
      <c r="B100" s="350">
        <v>0.6</v>
      </c>
      <c r="C100" s="350">
        <v>0.6</v>
      </c>
      <c r="D100" s="350">
        <f>B100*C100</f>
        <v>0.36</v>
      </c>
      <c r="E100" s="350">
        <v>2</v>
      </c>
      <c r="F100" s="350">
        <f>D100*E100</f>
        <v>0.72</v>
      </c>
    </row>
    <row r="101" spans="1:9">
      <c r="A101" s="408"/>
      <c r="B101" s="408"/>
      <c r="C101" s="366"/>
      <c r="D101" s="358"/>
      <c r="E101" s="358"/>
    </row>
    <row r="102" spans="1:9">
      <c r="A102" s="408"/>
      <c r="B102" s="408"/>
      <c r="C102" s="366"/>
      <c r="D102" s="358"/>
      <c r="E102" s="358"/>
    </row>
    <row r="103" spans="1:9">
      <c r="A103" s="408"/>
      <c r="B103" s="408"/>
      <c r="C103" s="366"/>
      <c r="D103" s="358"/>
      <c r="E103" s="358"/>
    </row>
    <row r="104" spans="1:9">
      <c r="A104" s="408"/>
      <c r="B104" s="408"/>
      <c r="C104" s="366"/>
      <c r="D104" s="358"/>
      <c r="E104" s="358"/>
    </row>
    <row r="105" spans="1:9">
      <c r="A105" s="408"/>
      <c r="B105" s="408"/>
      <c r="C105" s="366"/>
      <c r="D105" s="358"/>
      <c r="E105" s="358"/>
    </row>
    <row r="106" spans="1:9">
      <c r="A106" s="408"/>
      <c r="B106" s="408"/>
      <c r="C106" s="366"/>
      <c r="D106" s="358"/>
      <c r="E106" s="358"/>
    </row>
    <row r="107" spans="1:9" ht="15" customHeight="1">
      <c r="A107" s="420" t="s">
        <v>71</v>
      </c>
      <c r="B107" s="421"/>
      <c r="C107" s="421"/>
      <c r="D107" s="421"/>
      <c r="E107" s="421"/>
      <c r="F107" s="421"/>
      <c r="G107" s="421"/>
      <c r="H107" s="421"/>
      <c r="I107" s="422"/>
    </row>
    <row r="108" spans="1:9" ht="25.5">
      <c r="A108" s="356" t="s">
        <v>72</v>
      </c>
      <c r="B108" s="356" t="s">
        <v>45</v>
      </c>
      <c r="C108" s="356" t="s">
        <v>3</v>
      </c>
      <c r="D108" s="356" t="s">
        <v>4</v>
      </c>
      <c r="E108" s="356" t="s">
        <v>46</v>
      </c>
      <c r="F108" s="356" t="s">
        <v>65</v>
      </c>
      <c r="G108" s="356" t="s">
        <v>73</v>
      </c>
      <c r="H108" s="356" t="s">
        <v>74</v>
      </c>
      <c r="I108" s="356" t="s">
        <v>95</v>
      </c>
    </row>
    <row r="109" spans="1:9" ht="27" customHeight="1">
      <c r="A109" s="356" t="s">
        <v>75</v>
      </c>
      <c r="B109" s="359">
        <v>1.5</v>
      </c>
      <c r="C109" s="359">
        <v>2.1</v>
      </c>
      <c r="D109" s="356">
        <f>B109*C109</f>
        <v>3.1500000000000004</v>
      </c>
      <c r="E109" s="356">
        <v>2</v>
      </c>
      <c r="F109" s="359">
        <f>D109*E109</f>
        <v>6.3000000000000007</v>
      </c>
      <c r="G109" s="356" t="s">
        <v>76</v>
      </c>
      <c r="H109" s="356" t="s">
        <v>77</v>
      </c>
      <c r="I109" s="356"/>
    </row>
    <row r="110" spans="1:9" ht="18" customHeight="1">
      <c r="A110" s="356" t="s">
        <v>78</v>
      </c>
      <c r="B110" s="359">
        <v>0.8</v>
      </c>
      <c r="C110" s="359">
        <v>2.1</v>
      </c>
      <c r="D110" s="356">
        <f>B110*C110</f>
        <v>1.6800000000000002</v>
      </c>
      <c r="E110" s="356">
        <v>2</v>
      </c>
      <c r="F110" s="359">
        <f>D110*E110</f>
        <v>3.3600000000000003</v>
      </c>
      <c r="G110" s="356" t="s">
        <v>79</v>
      </c>
      <c r="H110" s="356" t="s">
        <v>80</v>
      </c>
      <c r="I110" s="356"/>
    </row>
    <row r="111" spans="1:9" ht="16.5" customHeight="1">
      <c r="A111" s="356" t="s">
        <v>81</v>
      </c>
      <c r="B111" s="359">
        <v>0.9</v>
      </c>
      <c r="C111" s="359">
        <v>2.1</v>
      </c>
      <c r="D111" s="356">
        <f>B111*C111</f>
        <v>1.8900000000000001</v>
      </c>
      <c r="E111" s="356">
        <v>25</v>
      </c>
      <c r="F111" s="359">
        <f>D111*E111</f>
        <v>47.25</v>
      </c>
      <c r="G111" s="356" t="s">
        <v>79</v>
      </c>
      <c r="H111" s="356" t="s">
        <v>80</v>
      </c>
      <c r="I111" s="356"/>
    </row>
    <row r="112" spans="1:9" ht="15" customHeight="1">
      <c r="A112" s="356" t="s">
        <v>82</v>
      </c>
      <c r="B112" s="359">
        <v>0.6</v>
      </c>
      <c r="C112" s="359">
        <v>2.1</v>
      </c>
      <c r="D112" s="356">
        <f>B112*C112</f>
        <v>1.26</v>
      </c>
      <c r="E112" s="356">
        <v>2</v>
      </c>
      <c r="F112" s="359">
        <f>D112*E112</f>
        <v>2.52</v>
      </c>
      <c r="G112" s="356" t="s">
        <v>79</v>
      </c>
      <c r="H112" s="356" t="s">
        <v>80</v>
      </c>
      <c r="I112" s="356"/>
    </row>
    <row r="113" spans="1:14" ht="15" customHeight="1">
      <c r="A113" s="356" t="s">
        <v>83</v>
      </c>
      <c r="B113" s="359">
        <v>0.55000000000000004</v>
      </c>
      <c r="C113" s="359">
        <v>1.6</v>
      </c>
      <c r="D113" s="356">
        <f>B113*C113</f>
        <v>0.88000000000000012</v>
      </c>
      <c r="E113" s="356">
        <v>16</v>
      </c>
      <c r="F113" s="359">
        <f>D113*E113</f>
        <v>14.080000000000002</v>
      </c>
      <c r="G113" s="356" t="s">
        <v>79</v>
      </c>
      <c r="H113" s="356" t="s">
        <v>80</v>
      </c>
      <c r="I113" s="356"/>
    </row>
    <row r="114" spans="1:14" ht="38.25">
      <c r="A114" s="356" t="s">
        <v>84</v>
      </c>
      <c r="B114" s="359">
        <v>3</v>
      </c>
      <c r="C114" s="359">
        <v>2.1</v>
      </c>
      <c r="D114" s="359">
        <f>B114*C114</f>
        <v>6.3000000000000007</v>
      </c>
      <c r="E114" s="356">
        <v>4</v>
      </c>
      <c r="F114" s="359">
        <f>D114*E114</f>
        <v>25.200000000000003</v>
      </c>
      <c r="G114" s="356" t="s">
        <v>76</v>
      </c>
      <c r="H114" s="356" t="s">
        <v>85</v>
      </c>
      <c r="I114" s="359">
        <f>B114*E114</f>
        <v>12</v>
      </c>
    </row>
    <row r="115" spans="1:14" ht="38.25">
      <c r="A115" s="356" t="s">
        <v>86</v>
      </c>
      <c r="B115" s="359">
        <v>0.9</v>
      </c>
      <c r="C115" s="359">
        <v>2.1</v>
      </c>
      <c r="D115" s="356">
        <f>B115*C115</f>
        <v>1.8900000000000001</v>
      </c>
      <c r="E115" s="356">
        <v>10</v>
      </c>
      <c r="F115" s="359">
        <f>D115*E115</f>
        <v>18.900000000000002</v>
      </c>
      <c r="G115" s="356" t="s">
        <v>76</v>
      </c>
      <c r="H115" s="356" t="s">
        <v>80</v>
      </c>
      <c r="I115" s="356"/>
    </row>
    <row r="116" spans="1:14" ht="21.75" customHeight="1">
      <c r="A116" s="356" t="s">
        <v>87</v>
      </c>
      <c r="B116" s="359">
        <v>0.8</v>
      </c>
      <c r="C116" s="359">
        <v>2.1</v>
      </c>
      <c r="D116" s="356">
        <f>B116*C116</f>
        <v>1.6800000000000002</v>
      </c>
      <c r="E116" s="356">
        <v>6</v>
      </c>
      <c r="F116" s="359">
        <f>D116*E116</f>
        <v>10.080000000000002</v>
      </c>
      <c r="G116" s="356" t="s">
        <v>79</v>
      </c>
      <c r="H116" s="356" t="s">
        <v>80</v>
      </c>
      <c r="I116" s="356"/>
    </row>
    <row r="117" spans="1:14" ht="30.75" customHeight="1">
      <c r="A117" s="356" t="s">
        <v>88</v>
      </c>
      <c r="B117" s="359">
        <v>2</v>
      </c>
      <c r="C117" s="359">
        <v>2.1</v>
      </c>
      <c r="D117" s="359">
        <f>B117*C117</f>
        <v>4.2</v>
      </c>
      <c r="E117" s="356">
        <v>1</v>
      </c>
      <c r="F117" s="359">
        <f>D117*E117</f>
        <v>4.2</v>
      </c>
      <c r="G117" s="356" t="s">
        <v>76</v>
      </c>
      <c r="H117" s="356" t="s">
        <v>89</v>
      </c>
      <c r="I117" s="359">
        <f>B117</f>
        <v>2</v>
      </c>
    </row>
    <row r="118" spans="1:14">
      <c r="A118" s="362"/>
      <c r="B118" s="403"/>
      <c r="C118" s="403"/>
      <c r="D118" s="403" t="s">
        <v>4</v>
      </c>
      <c r="E118" s="362"/>
      <c r="F118" s="403"/>
      <c r="G118" s="362"/>
      <c r="H118" s="362"/>
      <c r="I118" s="359">
        <f>SUM(I109:I117)</f>
        <v>14</v>
      </c>
    </row>
    <row r="119" spans="1:14">
      <c r="A119" s="362"/>
      <c r="B119" s="423" t="s">
        <v>90</v>
      </c>
      <c r="C119" s="423"/>
      <c r="D119" s="359">
        <f>F110+F111+F112+F113+F116</f>
        <v>77.290000000000006</v>
      </c>
      <c r="E119" s="362"/>
      <c r="F119" s="403"/>
      <c r="G119" s="362"/>
      <c r="H119" s="362"/>
      <c r="I119" s="362"/>
    </row>
    <row r="120" spans="1:14">
      <c r="A120" s="362"/>
      <c r="B120" s="423" t="s">
        <v>91</v>
      </c>
      <c r="C120" s="423"/>
      <c r="D120" s="359">
        <f>F109</f>
        <v>6.3000000000000007</v>
      </c>
      <c r="E120" s="362"/>
      <c r="F120" s="403"/>
      <c r="G120" s="362"/>
      <c r="H120" s="362"/>
      <c r="I120" s="362"/>
    </row>
    <row r="121" spans="1:14">
      <c r="A121" s="362"/>
      <c r="B121" s="423" t="s">
        <v>92</v>
      </c>
      <c r="C121" s="423"/>
      <c r="D121" s="359">
        <f>F117</f>
        <v>4.2</v>
      </c>
      <c r="E121" s="362"/>
      <c r="F121" s="403"/>
      <c r="G121" s="362"/>
      <c r="H121" s="362"/>
      <c r="I121" s="362"/>
    </row>
    <row r="122" spans="1:14">
      <c r="A122" s="362"/>
      <c r="B122" s="423" t="s">
        <v>93</v>
      </c>
      <c r="C122" s="423"/>
      <c r="D122" s="359">
        <f>F114</f>
        <v>25.200000000000003</v>
      </c>
      <c r="E122" s="362"/>
      <c r="F122" s="403"/>
      <c r="G122" s="362"/>
      <c r="H122" s="362"/>
      <c r="I122" s="362"/>
    </row>
    <row r="123" spans="1:14">
      <c r="A123" s="362"/>
      <c r="B123" s="403"/>
      <c r="C123" s="403"/>
      <c r="D123" s="403"/>
      <c r="E123" s="362"/>
      <c r="F123" s="403"/>
      <c r="G123" s="362"/>
      <c r="H123" s="362"/>
      <c r="I123" s="362"/>
    </row>
    <row r="124" spans="1:14">
      <c r="A124" s="409" t="s">
        <v>263</v>
      </c>
      <c r="B124" s="409"/>
      <c r="C124" s="409"/>
      <c r="D124" s="409"/>
      <c r="E124" s="409"/>
      <c r="F124" s="409"/>
      <c r="G124" s="409"/>
      <c r="H124" s="409"/>
      <c r="I124" s="409"/>
      <c r="J124" s="411" t="s">
        <v>2783</v>
      </c>
      <c r="K124" s="412"/>
      <c r="L124" s="412"/>
      <c r="M124" s="412"/>
      <c r="N124" s="413"/>
    </row>
    <row r="125" spans="1:14" ht="25.5">
      <c r="A125" s="350" t="s">
        <v>259</v>
      </c>
      <c r="B125" s="350" t="s">
        <v>260</v>
      </c>
      <c r="C125" s="350" t="s">
        <v>262</v>
      </c>
      <c r="D125" s="350" t="s">
        <v>3</v>
      </c>
      <c r="E125" s="350" t="s">
        <v>195</v>
      </c>
      <c r="F125" s="350" t="s">
        <v>4</v>
      </c>
      <c r="G125" s="356" t="s">
        <v>270</v>
      </c>
      <c r="H125" s="350" t="s">
        <v>267</v>
      </c>
      <c r="I125" s="350" t="s">
        <v>268</v>
      </c>
      <c r="J125" s="350" t="s">
        <v>3</v>
      </c>
      <c r="K125" s="350" t="s">
        <v>2784</v>
      </c>
      <c r="L125" s="350" t="s">
        <v>2785</v>
      </c>
      <c r="M125" s="350" t="s">
        <v>2786</v>
      </c>
      <c r="N125" s="350" t="s">
        <v>4</v>
      </c>
    </row>
    <row r="126" spans="1:14">
      <c r="A126" s="350" t="s">
        <v>228</v>
      </c>
      <c r="B126" s="350">
        <v>8</v>
      </c>
      <c r="C126" s="350">
        <v>0.2</v>
      </c>
      <c r="D126" s="350">
        <v>2.4</v>
      </c>
      <c r="E126" s="350">
        <v>0.05</v>
      </c>
      <c r="F126" s="350"/>
      <c r="G126" s="350">
        <f>B126*(D126*2)</f>
        <v>38.4</v>
      </c>
      <c r="H126" s="350">
        <v>4.3899999999999997</v>
      </c>
      <c r="I126" s="351">
        <f>G126*H126</f>
        <v>168.57599999999999</v>
      </c>
      <c r="J126" s="350">
        <v>2.4</v>
      </c>
      <c r="K126" s="350">
        <v>0.2</v>
      </c>
      <c r="L126" s="350">
        <v>0.1</v>
      </c>
      <c r="M126" s="350">
        <v>8</v>
      </c>
      <c r="N126" s="350">
        <f>(J126*K126)+(J126*L126)*M126</f>
        <v>2.4</v>
      </c>
    </row>
    <row r="127" spans="1:14">
      <c r="A127" s="350" t="s">
        <v>246</v>
      </c>
      <c r="B127" s="350">
        <v>8</v>
      </c>
      <c r="C127" s="350">
        <v>3.3</v>
      </c>
      <c r="D127" s="350">
        <v>0.2</v>
      </c>
      <c r="E127" s="350">
        <v>0.05</v>
      </c>
      <c r="F127" s="350"/>
      <c r="G127" s="350">
        <f>B127*(C127*2)</f>
        <v>52.8</v>
      </c>
      <c r="H127" s="350">
        <v>4.3899999999999997</v>
      </c>
      <c r="I127" s="351">
        <f>G127*H127</f>
        <v>231.79199999999997</v>
      </c>
      <c r="J127" s="350">
        <v>0.2</v>
      </c>
      <c r="K127" s="350">
        <v>3.3</v>
      </c>
      <c r="L127" s="350">
        <v>0.2</v>
      </c>
      <c r="M127" s="350">
        <v>8</v>
      </c>
      <c r="N127" s="350">
        <f>(J127*K127)+(J127*L127)*M127</f>
        <v>0.98000000000000009</v>
      </c>
    </row>
    <row r="128" spans="1:14">
      <c r="A128" s="350" t="s">
        <v>261</v>
      </c>
      <c r="B128" s="350">
        <v>8</v>
      </c>
      <c r="C128" s="350">
        <v>3.89</v>
      </c>
      <c r="D128" s="350">
        <v>5.47</v>
      </c>
      <c r="E128" s="350"/>
      <c r="F128" s="351">
        <f>B128*((C128*D128)/2)</f>
        <v>85.113199999999992</v>
      </c>
      <c r="G128" s="350"/>
      <c r="H128" s="350"/>
      <c r="I128" s="350"/>
      <c r="J128" s="350"/>
      <c r="K128" s="350"/>
      <c r="L128" s="350"/>
      <c r="M128" s="350"/>
      <c r="N128" s="350"/>
    </row>
    <row r="129" spans="1:14">
      <c r="A129" s="350" t="s">
        <v>272</v>
      </c>
      <c r="B129" s="350">
        <v>8</v>
      </c>
      <c r="C129" s="350">
        <v>0.75</v>
      </c>
      <c r="D129" s="350">
        <v>5.82</v>
      </c>
      <c r="E129" s="350">
        <v>0.38</v>
      </c>
      <c r="F129" s="351"/>
      <c r="G129" s="350">
        <f>B129*(D129*2)</f>
        <v>93.12</v>
      </c>
      <c r="H129" s="350">
        <v>1.86</v>
      </c>
      <c r="I129" s="351">
        <f>G129*H129</f>
        <v>173.20320000000001</v>
      </c>
      <c r="J129" s="350">
        <v>5.82</v>
      </c>
      <c r="K129" s="350">
        <v>0.75</v>
      </c>
      <c r="L129" s="350">
        <v>0.8</v>
      </c>
      <c r="M129" s="350">
        <v>8</v>
      </c>
      <c r="N129" s="350">
        <f t="shared" ref="N129" si="9">(J129*K129)+(J129*L129)*M129</f>
        <v>41.613000000000007</v>
      </c>
    </row>
    <row r="130" spans="1:14">
      <c r="N130" s="350">
        <f>SUM(N126:N129)</f>
        <v>44.993000000000009</v>
      </c>
    </row>
    <row r="131" spans="1:14">
      <c r="A131" s="362"/>
      <c r="B131" s="403"/>
      <c r="C131" s="403"/>
      <c r="D131" s="403"/>
      <c r="E131" s="362"/>
      <c r="F131" s="403"/>
      <c r="G131" s="362"/>
      <c r="H131" s="362"/>
      <c r="I131" s="362"/>
    </row>
    <row r="132" spans="1:14">
      <c r="A132" s="362"/>
      <c r="B132" s="403"/>
      <c r="C132" s="403"/>
      <c r="D132" s="403"/>
      <c r="E132" s="362"/>
      <c r="F132" s="403"/>
      <c r="G132" s="362"/>
      <c r="H132" s="362"/>
      <c r="I132" s="362"/>
    </row>
    <row r="133" spans="1:14">
      <c r="A133" s="362"/>
      <c r="B133" s="403"/>
      <c r="C133" s="403"/>
      <c r="D133" s="403"/>
      <c r="E133" s="362"/>
      <c r="F133" s="403"/>
      <c r="G133" s="362"/>
      <c r="H133" s="362"/>
      <c r="I133" s="362"/>
    </row>
    <row r="134" spans="1:14">
      <c r="A134" s="362"/>
      <c r="B134" s="403"/>
      <c r="C134" s="403"/>
      <c r="D134" s="403"/>
      <c r="E134" s="362"/>
      <c r="F134" s="403"/>
      <c r="G134" s="362"/>
      <c r="H134" s="362"/>
      <c r="I134" s="362"/>
    </row>
    <row r="135" spans="1:14" ht="25.5">
      <c r="A135" s="420" t="s">
        <v>94</v>
      </c>
      <c r="B135" s="421"/>
      <c r="C135" s="421"/>
      <c r="D135" s="421"/>
      <c r="E135" s="421"/>
      <c r="F135" s="421"/>
      <c r="G135" s="421"/>
      <c r="H135" s="422"/>
      <c r="I135" s="415" t="s">
        <v>95</v>
      </c>
      <c r="K135" s="411" t="s">
        <v>258</v>
      </c>
      <c r="L135" s="412"/>
      <c r="M135" s="412"/>
      <c r="N135" s="413"/>
    </row>
    <row r="136" spans="1:14" ht="31.5" customHeight="1">
      <c r="A136" s="356" t="s">
        <v>96</v>
      </c>
      <c r="B136" s="359">
        <v>0.6</v>
      </c>
      <c r="C136" s="359">
        <v>0.6</v>
      </c>
      <c r="D136" s="356">
        <f t="shared" ref="D136:D146" si="10">B136*C136</f>
        <v>0.36</v>
      </c>
      <c r="E136" s="356">
        <v>4</v>
      </c>
      <c r="F136" s="356">
        <f t="shared" ref="F136:F146" si="11">D136*E136</f>
        <v>1.44</v>
      </c>
      <c r="G136" s="356" t="s">
        <v>76</v>
      </c>
      <c r="H136" s="356" t="s">
        <v>89</v>
      </c>
      <c r="I136" s="356">
        <f>(B136+0.03)*E136</f>
        <v>2.52</v>
      </c>
      <c r="K136" s="350" t="s">
        <v>2</v>
      </c>
      <c r="L136" s="350" t="s">
        <v>45</v>
      </c>
      <c r="M136" s="350" t="s">
        <v>3</v>
      </c>
      <c r="N136" s="350" t="s">
        <v>4</v>
      </c>
    </row>
    <row r="137" spans="1:14" ht="30.75" customHeight="1">
      <c r="A137" s="356" t="s">
        <v>97</v>
      </c>
      <c r="B137" s="359">
        <v>1.5</v>
      </c>
      <c r="C137" s="359">
        <v>1.1000000000000001</v>
      </c>
      <c r="D137" s="356">
        <f t="shared" si="10"/>
        <v>1.6500000000000001</v>
      </c>
      <c r="E137" s="356">
        <v>1</v>
      </c>
      <c r="F137" s="356">
        <f t="shared" si="11"/>
        <v>1.6500000000000001</v>
      </c>
      <c r="G137" s="356" t="s">
        <v>76</v>
      </c>
      <c r="H137" s="356" t="s">
        <v>85</v>
      </c>
      <c r="I137" s="356">
        <f t="shared" ref="I137:I146" si="12">(B137+0.03)*E137</f>
        <v>1.53</v>
      </c>
      <c r="K137" s="350">
        <v>4.6500000000000004</v>
      </c>
      <c r="L137" s="350">
        <v>0.15</v>
      </c>
      <c r="M137" s="350">
        <v>0.3</v>
      </c>
      <c r="N137" s="351">
        <f>(K137*L137)+(M137*K137)</f>
        <v>2.0925000000000002</v>
      </c>
    </row>
    <row r="138" spans="1:14" ht="30" customHeight="1">
      <c r="A138" s="356" t="s">
        <v>98</v>
      </c>
      <c r="B138" s="359">
        <v>2.5</v>
      </c>
      <c r="C138" s="359">
        <v>1.1000000000000001</v>
      </c>
      <c r="D138" s="356">
        <f t="shared" si="10"/>
        <v>2.75</v>
      </c>
      <c r="E138" s="356">
        <v>5</v>
      </c>
      <c r="F138" s="356">
        <f t="shared" si="11"/>
        <v>13.75</v>
      </c>
      <c r="G138" s="356" t="s">
        <v>76</v>
      </c>
      <c r="H138" s="356" t="s">
        <v>85</v>
      </c>
      <c r="I138" s="356">
        <f t="shared" si="12"/>
        <v>12.649999999999999</v>
      </c>
      <c r="K138" s="350">
        <v>7.35</v>
      </c>
      <c r="L138" s="350">
        <v>0.15</v>
      </c>
      <c r="M138" s="350">
        <v>0.3</v>
      </c>
      <c r="N138" s="351">
        <f t="shared" ref="N138:N140" si="13">(K138*L138)+(M138*K138)</f>
        <v>3.3074999999999992</v>
      </c>
    </row>
    <row r="139" spans="1:14" ht="27.75" customHeight="1">
      <c r="A139" s="356" t="s">
        <v>99</v>
      </c>
      <c r="B139" s="359">
        <v>2</v>
      </c>
      <c r="C139" s="359">
        <v>1.1000000000000001</v>
      </c>
      <c r="D139" s="359">
        <f t="shared" si="10"/>
        <v>2.2000000000000002</v>
      </c>
      <c r="E139" s="356">
        <v>4</v>
      </c>
      <c r="F139" s="359">
        <f t="shared" si="11"/>
        <v>8.8000000000000007</v>
      </c>
      <c r="G139" s="356" t="s">
        <v>76</v>
      </c>
      <c r="H139" s="356" t="s">
        <v>85</v>
      </c>
      <c r="I139" s="356">
        <f t="shared" si="12"/>
        <v>8.1199999999999992</v>
      </c>
      <c r="K139" s="350">
        <v>4.6500000000000004</v>
      </c>
      <c r="L139" s="350">
        <v>0.15</v>
      </c>
      <c r="M139" s="350">
        <v>0.3</v>
      </c>
      <c r="N139" s="351">
        <f t="shared" si="13"/>
        <v>2.0925000000000002</v>
      </c>
    </row>
    <row r="140" spans="1:14" ht="29.25" customHeight="1">
      <c r="A140" s="356" t="s">
        <v>100</v>
      </c>
      <c r="B140" s="359">
        <v>2.5</v>
      </c>
      <c r="C140" s="359">
        <v>1.3</v>
      </c>
      <c r="D140" s="356">
        <f t="shared" si="10"/>
        <v>3.25</v>
      </c>
      <c r="E140" s="356">
        <v>4</v>
      </c>
      <c r="F140" s="359">
        <f t="shared" si="11"/>
        <v>13</v>
      </c>
      <c r="G140" s="356" t="s">
        <v>76</v>
      </c>
      <c r="H140" s="356" t="s">
        <v>85</v>
      </c>
      <c r="I140" s="356">
        <f t="shared" si="12"/>
        <v>10.119999999999999</v>
      </c>
      <c r="K140" s="350">
        <v>7.35</v>
      </c>
      <c r="L140" s="350">
        <v>0.15</v>
      </c>
      <c r="M140" s="350">
        <v>0.3</v>
      </c>
      <c r="N140" s="351">
        <f t="shared" si="13"/>
        <v>3.3074999999999992</v>
      </c>
    </row>
    <row r="141" spans="1:14" ht="28.5" customHeight="1">
      <c r="A141" s="356" t="s">
        <v>101</v>
      </c>
      <c r="B141" s="359">
        <v>2.1</v>
      </c>
      <c r="C141" s="359">
        <v>0.6</v>
      </c>
      <c r="D141" s="356">
        <f t="shared" si="10"/>
        <v>1.26</v>
      </c>
      <c r="E141" s="356">
        <v>16</v>
      </c>
      <c r="F141" s="359">
        <f t="shared" si="11"/>
        <v>20.16</v>
      </c>
      <c r="G141" s="356" t="s">
        <v>76</v>
      </c>
      <c r="H141" s="356" t="s">
        <v>85</v>
      </c>
      <c r="I141" s="356">
        <f t="shared" si="12"/>
        <v>34.08</v>
      </c>
      <c r="K141" s="350"/>
      <c r="L141" s="350"/>
      <c r="M141" s="350"/>
      <c r="N141" s="351">
        <f>SUM(N137:N140)</f>
        <v>10.799999999999999</v>
      </c>
    </row>
    <row r="142" spans="1:14" ht="30" customHeight="1">
      <c r="A142" s="356" t="s">
        <v>102</v>
      </c>
      <c r="B142" s="359">
        <v>2.7</v>
      </c>
      <c r="C142" s="359">
        <v>1</v>
      </c>
      <c r="D142" s="359">
        <f t="shared" si="10"/>
        <v>2.7</v>
      </c>
      <c r="E142" s="356">
        <v>2</v>
      </c>
      <c r="F142" s="359">
        <f t="shared" si="11"/>
        <v>5.4</v>
      </c>
      <c r="G142" s="356" t="s">
        <v>76</v>
      </c>
      <c r="H142" s="356" t="s">
        <v>85</v>
      </c>
      <c r="I142" s="356">
        <f t="shared" si="12"/>
        <v>5.46</v>
      </c>
    </row>
    <row r="143" spans="1:14" ht="33" customHeight="1">
      <c r="A143" s="356" t="s">
        <v>103</v>
      </c>
      <c r="B143" s="359">
        <v>1.8</v>
      </c>
      <c r="C143" s="359">
        <v>0.8</v>
      </c>
      <c r="D143" s="356">
        <f t="shared" si="10"/>
        <v>1.4400000000000002</v>
      </c>
      <c r="E143" s="356">
        <v>4</v>
      </c>
      <c r="F143" s="359">
        <f t="shared" si="11"/>
        <v>5.7600000000000007</v>
      </c>
      <c r="G143" s="356" t="s">
        <v>76</v>
      </c>
      <c r="H143" s="356" t="s">
        <v>85</v>
      </c>
      <c r="I143" s="356">
        <f t="shared" si="12"/>
        <v>7.32</v>
      </c>
    </row>
    <row r="144" spans="1:14" ht="29.25" customHeight="1">
      <c r="A144" s="356" t="s">
        <v>104</v>
      </c>
      <c r="B144" s="359">
        <v>1</v>
      </c>
      <c r="C144" s="359">
        <v>1</v>
      </c>
      <c r="D144" s="359">
        <f t="shared" si="10"/>
        <v>1</v>
      </c>
      <c r="E144" s="356">
        <v>2</v>
      </c>
      <c r="F144" s="359">
        <f t="shared" si="11"/>
        <v>2</v>
      </c>
      <c r="G144" s="356" t="s">
        <v>76</v>
      </c>
      <c r="H144" s="356" t="s">
        <v>89</v>
      </c>
      <c r="I144" s="356">
        <f t="shared" si="12"/>
        <v>2.06</v>
      </c>
    </row>
    <row r="145" spans="1:9" ht="31.5" customHeight="1">
      <c r="A145" s="356" t="s">
        <v>105</v>
      </c>
      <c r="B145" s="359">
        <v>1.2</v>
      </c>
      <c r="C145" s="359">
        <v>1.2</v>
      </c>
      <c r="D145" s="356">
        <f t="shared" si="10"/>
        <v>1.44</v>
      </c>
      <c r="E145" s="356">
        <v>2</v>
      </c>
      <c r="F145" s="359">
        <f t="shared" si="11"/>
        <v>2.88</v>
      </c>
      <c r="G145" s="356" t="s">
        <v>76</v>
      </c>
      <c r="H145" s="356" t="s">
        <v>106</v>
      </c>
      <c r="I145" s="356">
        <f t="shared" si="12"/>
        <v>2.46</v>
      </c>
    </row>
    <row r="146" spans="1:9" ht="30" customHeight="1">
      <c r="A146" s="356" t="s">
        <v>107</v>
      </c>
      <c r="B146" s="359">
        <v>1.2</v>
      </c>
      <c r="C146" s="359">
        <v>0.6</v>
      </c>
      <c r="D146" s="356">
        <f t="shared" si="10"/>
        <v>0.72</v>
      </c>
      <c r="E146" s="356">
        <v>3</v>
      </c>
      <c r="F146" s="359">
        <f t="shared" si="11"/>
        <v>2.16</v>
      </c>
      <c r="G146" s="356" t="s">
        <v>76</v>
      </c>
      <c r="H146" s="356" t="s">
        <v>89</v>
      </c>
      <c r="I146" s="356">
        <f t="shared" si="12"/>
        <v>3.69</v>
      </c>
    </row>
    <row r="147" spans="1:9">
      <c r="A147" s="362"/>
      <c r="B147" s="362"/>
      <c r="C147" s="368"/>
      <c r="D147" s="368" t="s">
        <v>4</v>
      </c>
      <c r="E147" s="362"/>
      <c r="F147" s="403"/>
      <c r="G147" s="362"/>
      <c r="H147" s="362"/>
      <c r="I147" s="356">
        <f>SUM(I136:I146)</f>
        <v>90.009999999999977</v>
      </c>
    </row>
    <row r="148" spans="1:9">
      <c r="A148" s="362"/>
      <c r="B148" s="410" t="s">
        <v>108</v>
      </c>
      <c r="C148" s="410"/>
      <c r="D148" s="359">
        <f>F136+F144+F146</f>
        <v>5.6</v>
      </c>
      <c r="E148" s="362"/>
      <c r="F148" s="362"/>
      <c r="G148" s="362"/>
      <c r="H148" s="362"/>
      <c r="I148" s="362"/>
    </row>
    <row r="149" spans="1:9">
      <c r="A149" s="362"/>
      <c r="B149" s="410" t="s">
        <v>109</v>
      </c>
      <c r="C149" s="410"/>
      <c r="D149" s="359">
        <f>F137+F138+F139+F140+F141+F142+F143</f>
        <v>68.52</v>
      </c>
      <c r="E149" s="362"/>
      <c r="G149" s="362"/>
      <c r="H149" s="362"/>
      <c r="I149" s="362"/>
    </row>
    <row r="150" spans="1:9">
      <c r="A150" s="362"/>
      <c r="B150" s="410" t="s">
        <v>106</v>
      </c>
      <c r="C150" s="410"/>
      <c r="D150" s="359">
        <f>F145</f>
        <v>2.88</v>
      </c>
      <c r="E150" s="362"/>
      <c r="F150" s="362"/>
      <c r="G150" s="362"/>
      <c r="H150" s="362"/>
      <c r="I150" s="362"/>
    </row>
    <row r="151" spans="1:9">
      <c r="A151" s="362"/>
      <c r="B151" s="410" t="s">
        <v>95</v>
      </c>
      <c r="C151" s="410"/>
      <c r="D151" s="356">
        <f>I147+I118</f>
        <v>104.00999999999998</v>
      </c>
      <c r="E151" s="362"/>
      <c r="F151" s="362"/>
      <c r="G151" s="362"/>
      <c r="H151" s="362"/>
      <c r="I151" s="362"/>
    </row>
    <row r="160" spans="1:9">
      <c r="A160" s="409" t="s">
        <v>264</v>
      </c>
      <c r="B160" s="409"/>
      <c r="C160" s="409"/>
      <c r="D160" s="409"/>
      <c r="E160" s="409"/>
      <c r="F160" s="409"/>
      <c r="G160" s="409"/>
      <c r="H160" s="409"/>
      <c r="I160" s="409"/>
    </row>
    <row r="161" spans="1:15" ht="25.5">
      <c r="A161" s="350" t="s">
        <v>265</v>
      </c>
      <c r="B161" s="350" t="s">
        <v>46</v>
      </c>
      <c r="C161" s="350" t="s">
        <v>2</v>
      </c>
      <c r="D161" s="350" t="s">
        <v>45</v>
      </c>
      <c r="E161" s="350" t="s">
        <v>3</v>
      </c>
      <c r="F161" s="350" t="s">
        <v>4</v>
      </c>
      <c r="G161" s="356" t="s">
        <v>270</v>
      </c>
      <c r="H161" s="350" t="s">
        <v>267</v>
      </c>
      <c r="I161" s="350" t="s">
        <v>269</v>
      </c>
      <c r="K161" s="350"/>
      <c r="L161" s="350" t="s">
        <v>45</v>
      </c>
      <c r="M161" s="350" t="s">
        <v>2</v>
      </c>
      <c r="N161" s="350" t="s">
        <v>3</v>
      </c>
      <c r="O161" s="356" t="s">
        <v>296</v>
      </c>
    </row>
    <row r="162" spans="1:15">
      <c r="A162" s="350" t="s">
        <v>266</v>
      </c>
      <c r="B162" s="350">
        <v>24</v>
      </c>
      <c r="C162" s="350">
        <v>6.15</v>
      </c>
      <c r="D162" s="350">
        <v>0.05</v>
      </c>
      <c r="E162" s="350">
        <v>0.1</v>
      </c>
      <c r="F162" s="350"/>
      <c r="G162" s="350">
        <f>C162*B162</f>
        <v>147.60000000000002</v>
      </c>
      <c r="H162" s="350">
        <v>3.95</v>
      </c>
      <c r="I162" s="350">
        <f>H162*G162</f>
        <v>583.0200000000001</v>
      </c>
      <c r="K162" s="414" t="s">
        <v>295</v>
      </c>
      <c r="L162" s="350">
        <v>0.5</v>
      </c>
      <c r="M162" s="350">
        <v>2.95</v>
      </c>
      <c r="N162" s="350">
        <v>0.2</v>
      </c>
      <c r="O162" s="350">
        <f>L162*M162*N162</f>
        <v>0.29500000000000004</v>
      </c>
    </row>
    <row r="163" spans="1:15">
      <c r="A163" s="350" t="s">
        <v>266</v>
      </c>
      <c r="B163" s="350">
        <v>4</v>
      </c>
      <c r="C163" s="350">
        <v>5.49</v>
      </c>
      <c r="D163" s="350">
        <v>0.05</v>
      </c>
      <c r="E163" s="350">
        <v>0.1</v>
      </c>
      <c r="F163" s="350"/>
      <c r="G163" s="350">
        <f>B163*C163</f>
        <v>21.96</v>
      </c>
      <c r="H163" s="350">
        <v>3.95</v>
      </c>
      <c r="I163" s="350">
        <f>H163*G163</f>
        <v>86.742000000000004</v>
      </c>
    </row>
    <row r="164" spans="1:15">
      <c r="A164" s="350" t="s">
        <v>271</v>
      </c>
      <c r="B164" s="350"/>
      <c r="C164" s="350">
        <v>5.49</v>
      </c>
      <c r="D164" s="350">
        <v>6.25</v>
      </c>
      <c r="E164" s="350"/>
      <c r="F164" s="350">
        <f>C164*D164</f>
        <v>34.3125</v>
      </c>
      <c r="G164" s="350"/>
      <c r="H164" s="350"/>
      <c r="I164" s="419">
        <f>SUM(I162:I163)</f>
        <v>669.76200000000006</v>
      </c>
      <c r="J164" s="348"/>
      <c r="K164" s="348"/>
      <c r="L164" s="350" t="s">
        <v>2</v>
      </c>
      <c r="M164" s="350" t="s">
        <v>45</v>
      </c>
      <c r="N164" s="350" t="s">
        <v>4</v>
      </c>
    </row>
    <row r="165" spans="1:15" ht="15" customHeight="1">
      <c r="J165" s="409" t="s">
        <v>2782</v>
      </c>
      <c r="K165" s="409"/>
      <c r="L165" s="350">
        <v>13</v>
      </c>
      <c r="M165" s="350">
        <v>11.1</v>
      </c>
      <c r="N165" s="350">
        <f>L165*M165</f>
        <v>144.29999999999998</v>
      </c>
    </row>
    <row r="168" spans="1:15">
      <c r="A168" s="411" t="s">
        <v>237</v>
      </c>
      <c r="B168" s="412"/>
      <c r="C168" s="412"/>
      <c r="D168" s="412"/>
      <c r="E168" s="412"/>
      <c r="F168" s="412"/>
      <c r="G168" s="412"/>
      <c r="H168" s="412"/>
      <c r="I168" s="412"/>
      <c r="J168" s="413"/>
    </row>
    <row r="169" spans="1:15" ht="51">
      <c r="A169" s="350" t="s">
        <v>240</v>
      </c>
      <c r="B169" s="350" t="s">
        <v>46</v>
      </c>
      <c r="C169" s="350" t="s">
        <v>238</v>
      </c>
      <c r="D169" s="350" t="s">
        <v>45</v>
      </c>
      <c r="E169" s="350" t="s">
        <v>3</v>
      </c>
      <c r="F169" s="356" t="s">
        <v>239</v>
      </c>
      <c r="G169" s="356" t="s">
        <v>196</v>
      </c>
      <c r="H169" s="350" t="s">
        <v>244</v>
      </c>
      <c r="I169" s="350" t="s">
        <v>245</v>
      </c>
      <c r="J169" s="356" t="s">
        <v>253</v>
      </c>
    </row>
    <row r="170" spans="1:15">
      <c r="A170" s="350" t="s">
        <v>242</v>
      </c>
      <c r="B170" s="350">
        <v>5</v>
      </c>
      <c r="C170" s="350">
        <v>0.6</v>
      </c>
      <c r="D170" s="350">
        <v>0.7</v>
      </c>
      <c r="E170" s="350">
        <v>1.65</v>
      </c>
      <c r="F170" s="350">
        <f>B170*(C170*D170*E170)</f>
        <v>3.4649999999999999</v>
      </c>
      <c r="G170" s="350">
        <f>B170*(0.189)</f>
        <v>0.94500000000000006</v>
      </c>
      <c r="H170" s="350">
        <f>B170*((0.89*6)+(0.99*6))</f>
        <v>56.4</v>
      </c>
      <c r="I170" s="351">
        <f>H170*0.395</f>
        <v>22.277999999999999</v>
      </c>
      <c r="J170" s="350">
        <f>B170*(C170*D170)</f>
        <v>2.1</v>
      </c>
    </row>
    <row r="171" spans="1:15">
      <c r="A171" s="350" t="s">
        <v>243</v>
      </c>
      <c r="B171" s="350">
        <v>2</v>
      </c>
      <c r="C171" s="350">
        <v>0.6</v>
      </c>
      <c r="D171" s="350">
        <v>0.9</v>
      </c>
      <c r="E171" s="350">
        <v>1.65</v>
      </c>
      <c r="F171" s="350">
        <f>B171*(C171*D171*E171)</f>
        <v>1.782</v>
      </c>
      <c r="G171" s="350">
        <f>B171*(0.242)</f>
        <v>0.48399999999999999</v>
      </c>
      <c r="H171" s="350">
        <f>B171*((0.89*8)+(1.19*6))</f>
        <v>28.52</v>
      </c>
      <c r="I171" s="351">
        <f t="shared" ref="I171:I172" si="14">H171*0.395</f>
        <v>11.2654</v>
      </c>
      <c r="J171" s="350">
        <f t="shared" ref="J171:J172" si="15">B171*(C171*D171)</f>
        <v>1.08</v>
      </c>
    </row>
    <row r="172" spans="1:15">
      <c r="A172" s="350" t="s">
        <v>241</v>
      </c>
      <c r="B172" s="350">
        <v>1</v>
      </c>
      <c r="C172" s="350">
        <v>0.7</v>
      </c>
      <c r="D172" s="350">
        <v>1</v>
      </c>
      <c r="E172" s="350">
        <v>1.65</v>
      </c>
      <c r="F172" s="350">
        <f>B172*(C172*D172*E172)</f>
        <v>1.1549999999999998</v>
      </c>
      <c r="G172" s="350">
        <f>B172*(0.415)</f>
        <v>0.41499999999999998</v>
      </c>
      <c r="H172" s="350">
        <f>B172*(0.99*9)+(6*1.29)</f>
        <v>16.649999999999999</v>
      </c>
      <c r="I172" s="351">
        <f t="shared" si="14"/>
        <v>6.5767499999999997</v>
      </c>
      <c r="J172" s="350">
        <f t="shared" si="15"/>
        <v>0.7</v>
      </c>
    </row>
    <row r="173" spans="1:15">
      <c r="A173" s="350"/>
      <c r="B173" s="350"/>
      <c r="C173" s="350"/>
      <c r="D173" s="350"/>
      <c r="E173" s="350"/>
      <c r="F173" s="351">
        <f>SUM(F170:F172)</f>
        <v>6.4019999999999992</v>
      </c>
      <c r="G173" s="351">
        <f>SUM(G170:G172)</f>
        <v>1.8440000000000001</v>
      </c>
      <c r="H173" s="350"/>
      <c r="I173" s="351">
        <f>SUM(I170:I172)</f>
        <v>40.120149999999995</v>
      </c>
      <c r="J173" s="350">
        <f>SUM(J170:J172)</f>
        <v>3.88</v>
      </c>
    </row>
    <row r="174" spans="1:15">
      <c r="E174" s="416" t="s">
        <v>257</v>
      </c>
      <c r="F174" s="358">
        <f>F173-G173</f>
        <v>4.5579999999999989</v>
      </c>
      <c r="G174" s="358"/>
      <c r="I174" s="358"/>
    </row>
    <row r="175" spans="1:15">
      <c r="F175" s="358"/>
      <c r="G175" s="358"/>
      <c r="I175" s="358"/>
    </row>
    <row r="176" spans="1:15">
      <c r="A176" s="414" t="s">
        <v>252</v>
      </c>
      <c r="B176" s="414" t="s">
        <v>4</v>
      </c>
      <c r="C176" s="414" t="s">
        <v>2</v>
      </c>
      <c r="D176" s="414" t="s">
        <v>45</v>
      </c>
      <c r="E176" s="414" t="s">
        <v>3</v>
      </c>
      <c r="F176" s="417" t="s">
        <v>46</v>
      </c>
      <c r="G176" s="418" t="s">
        <v>12</v>
      </c>
      <c r="I176" s="358"/>
    </row>
    <row r="177" spans="1:9">
      <c r="A177" s="350" t="s">
        <v>254</v>
      </c>
      <c r="B177" s="350">
        <f>2*(C177*E177)+2*(D177*E177)</f>
        <v>0.85</v>
      </c>
      <c r="C177" s="350">
        <v>1</v>
      </c>
      <c r="D177" s="350">
        <v>0.7</v>
      </c>
      <c r="E177" s="350">
        <v>0.25</v>
      </c>
      <c r="F177" s="404">
        <v>1</v>
      </c>
      <c r="G177" s="351">
        <f>F177*B177</f>
        <v>0.85</v>
      </c>
      <c r="I177" s="358"/>
    </row>
    <row r="178" spans="1:9">
      <c r="A178" s="350" t="s">
        <v>255</v>
      </c>
      <c r="B178" s="350">
        <f>2*(C178*E178)+2*(D178*E178)</f>
        <v>0.64999999999999991</v>
      </c>
      <c r="C178" s="350">
        <v>0.6</v>
      </c>
      <c r="D178" s="350">
        <v>0.7</v>
      </c>
      <c r="E178" s="350">
        <v>0.25</v>
      </c>
      <c r="F178" s="404">
        <v>5</v>
      </c>
      <c r="G178" s="351">
        <f>F178*B178</f>
        <v>3.2499999999999996</v>
      </c>
      <c r="I178" s="358"/>
    </row>
    <row r="179" spans="1:9">
      <c r="A179" s="350" t="s">
        <v>256</v>
      </c>
      <c r="B179" s="350">
        <f>2*(C179*E179)+2*(D179*E179)</f>
        <v>0.75</v>
      </c>
      <c r="C179" s="350">
        <v>0.9</v>
      </c>
      <c r="D179" s="350">
        <v>0.6</v>
      </c>
      <c r="E179" s="350">
        <v>0.25</v>
      </c>
      <c r="F179" s="404">
        <v>2</v>
      </c>
      <c r="G179" s="351">
        <f>F179*B179</f>
        <v>1.5</v>
      </c>
      <c r="I179" s="358"/>
    </row>
    <row r="180" spans="1:9">
      <c r="B180" s="358"/>
      <c r="F180" s="358"/>
      <c r="G180" s="351">
        <f>SUM(G177:G179)</f>
        <v>5.6</v>
      </c>
      <c r="I180" s="358"/>
    </row>
    <row r="181" spans="1:9">
      <c r="B181" s="358"/>
      <c r="F181" s="358"/>
      <c r="G181" s="358"/>
      <c r="I181" s="358"/>
    </row>
    <row r="182" spans="1:9">
      <c r="A182" s="409" t="s">
        <v>468</v>
      </c>
      <c r="B182" s="409"/>
      <c r="C182" s="409"/>
      <c r="D182" s="409"/>
      <c r="E182" s="409"/>
      <c r="F182" s="409"/>
      <c r="G182" s="409"/>
    </row>
    <row r="183" spans="1:9" ht="51">
      <c r="A183" s="350"/>
      <c r="B183" s="356" t="s">
        <v>196</v>
      </c>
      <c r="C183" s="350" t="s">
        <v>247</v>
      </c>
      <c r="D183" s="356" t="s">
        <v>248</v>
      </c>
      <c r="E183" s="356" t="s">
        <v>251</v>
      </c>
      <c r="F183" s="356" t="s">
        <v>249</v>
      </c>
      <c r="G183" s="356" t="s">
        <v>250</v>
      </c>
    </row>
    <row r="184" spans="1:9">
      <c r="A184" s="350" t="s">
        <v>228</v>
      </c>
      <c r="B184" s="350">
        <v>1.86</v>
      </c>
      <c r="C184" s="350">
        <v>38.1</v>
      </c>
      <c r="D184" s="350">
        <v>31</v>
      </c>
      <c r="E184" s="350">
        <v>0</v>
      </c>
      <c r="F184" s="350">
        <v>60.4</v>
      </c>
      <c r="G184" s="350">
        <v>248.4</v>
      </c>
    </row>
    <row r="185" spans="1:9">
      <c r="A185" s="350" t="s">
        <v>246</v>
      </c>
      <c r="B185" s="350">
        <v>3.88</v>
      </c>
      <c r="C185" s="350">
        <v>85.8</v>
      </c>
      <c r="D185" s="350">
        <v>15.1</v>
      </c>
      <c r="E185" s="350">
        <v>160</v>
      </c>
      <c r="F185" s="350">
        <v>40.4</v>
      </c>
      <c r="G185" s="350">
        <v>17.600000000000001</v>
      </c>
    </row>
    <row r="186" spans="1:9">
      <c r="A186" s="350" t="s">
        <v>12</v>
      </c>
      <c r="B186" s="350">
        <f>SUM(B184:B185)</f>
        <v>5.74</v>
      </c>
      <c r="C186" s="350">
        <f>SUM(C184:C185)</f>
        <v>123.9</v>
      </c>
      <c r="D186" s="350">
        <f>SUM(D184:D185)</f>
        <v>46.1</v>
      </c>
      <c r="E186" s="350">
        <f>SUM(E184:E185)</f>
        <v>160</v>
      </c>
      <c r="F186" s="350">
        <f>SUM(F184:F185)</f>
        <v>100.8</v>
      </c>
      <c r="G186" s="350">
        <f>SUM(G184:G185)</f>
        <v>266</v>
      </c>
    </row>
  </sheetData>
  <mergeCells count="28">
    <mergeCell ref="E2:H2"/>
    <mergeCell ref="I2:O2"/>
    <mergeCell ref="K67:L67"/>
    <mergeCell ref="J165:K165"/>
    <mergeCell ref="J164:K164"/>
    <mergeCell ref="J124:N124"/>
    <mergeCell ref="A135:H135"/>
    <mergeCell ref="A81:G81"/>
    <mergeCell ref="A124:I124"/>
    <mergeCell ref="A160:I160"/>
    <mergeCell ref="A2:A3"/>
    <mergeCell ref="B2:D2"/>
    <mergeCell ref="G67:G68"/>
    <mergeCell ref="E67:F68"/>
    <mergeCell ref="A96:B96"/>
    <mergeCell ref="A97:B97"/>
    <mergeCell ref="B119:C119"/>
    <mergeCell ref="B120:C120"/>
    <mergeCell ref="A107:I107"/>
    <mergeCell ref="K135:N135"/>
    <mergeCell ref="A182:G182"/>
    <mergeCell ref="B121:C121"/>
    <mergeCell ref="B122:C122"/>
    <mergeCell ref="A168:J168"/>
    <mergeCell ref="B148:C148"/>
    <mergeCell ref="B149:C149"/>
    <mergeCell ref="B150:C150"/>
    <mergeCell ref="B151:C151"/>
  </mergeCells>
  <pageMargins left="0.511811024" right="0.511811024" top="0.78740157499999996" bottom="0.78740157499999996" header="0.31496062000000002" footer="0.31496062000000002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A26D-9F1C-433D-B36A-2411C6D18BF8}">
  <dimension ref="A1:C41"/>
  <sheetViews>
    <sheetView topLeftCell="A28" workbookViewId="0">
      <selection activeCell="E3" sqref="E3"/>
    </sheetView>
  </sheetViews>
  <sheetFormatPr defaultRowHeight="15"/>
  <cols>
    <col min="1" max="1" width="47.85546875" customWidth="1"/>
    <col min="3" max="3" width="9.140625" customWidth="1"/>
  </cols>
  <sheetData>
    <row r="1" spans="1:3">
      <c r="A1" s="427" t="s">
        <v>2557</v>
      </c>
      <c r="B1" s="159" t="s">
        <v>2860</v>
      </c>
      <c r="C1" s="157" t="s">
        <v>2786</v>
      </c>
    </row>
    <row r="2" spans="1:3" ht="25.5">
      <c r="A2" s="171" t="s">
        <v>2559</v>
      </c>
      <c r="B2" s="172" t="s">
        <v>915</v>
      </c>
      <c r="C2" s="234">
        <f>'Plan Geral  B_110V'!G451</f>
        <v>173</v>
      </c>
    </row>
    <row r="3" spans="1:3" ht="25.5">
      <c r="A3" s="171" t="s">
        <v>2561</v>
      </c>
      <c r="B3" s="172" t="s">
        <v>915</v>
      </c>
      <c r="C3" s="234">
        <f>'Plan Geral  B_110V'!G452</f>
        <v>17</v>
      </c>
    </row>
    <row r="4" spans="1:3">
      <c r="A4" s="171" t="s">
        <v>2563</v>
      </c>
      <c r="B4" s="172" t="s">
        <v>915</v>
      </c>
      <c r="C4" s="234">
        <f>'Plan Geral  B_110V'!G453</f>
        <v>68</v>
      </c>
    </row>
    <row r="5" spans="1:3">
      <c r="A5" s="171" t="s">
        <v>2565</v>
      </c>
      <c r="B5" s="172" t="s">
        <v>915</v>
      </c>
      <c r="C5" s="234">
        <f>'Plan Geral  B_110V'!G454</f>
        <v>3</v>
      </c>
    </row>
    <row r="6" spans="1:3">
      <c r="A6" s="171" t="s">
        <v>2567</v>
      </c>
      <c r="B6" s="172" t="s">
        <v>915</v>
      </c>
      <c r="C6" s="234">
        <f>'Plan Geral  B_110V'!G455</f>
        <v>2</v>
      </c>
    </row>
    <row r="7" spans="1:3">
      <c r="A7" s="171" t="s">
        <v>2569</v>
      </c>
      <c r="B7" s="172" t="s">
        <v>915</v>
      </c>
      <c r="C7" s="235">
        <f>'Plan Geral  B_110V'!G456</f>
        <v>28</v>
      </c>
    </row>
    <row r="8" spans="1:3">
      <c r="A8" s="147" t="s">
        <v>2571</v>
      </c>
      <c r="B8" s="172" t="s">
        <v>915</v>
      </c>
      <c r="C8" s="235">
        <f>'Plan Geral  B_110V'!G457</f>
        <v>1</v>
      </c>
    </row>
    <row r="9" spans="1:3">
      <c r="A9" s="171" t="s">
        <v>2574</v>
      </c>
      <c r="B9" s="172" t="s">
        <v>915</v>
      </c>
      <c r="C9" s="236">
        <f>'Plan Geral  B_110V'!G458</f>
        <v>108</v>
      </c>
    </row>
    <row r="10" spans="1:3">
      <c r="A10" s="171" t="s">
        <v>2577</v>
      </c>
      <c r="B10" s="172" t="s">
        <v>915</v>
      </c>
      <c r="C10" s="236">
        <f>'Plan Geral  B_110V'!G459</f>
        <v>21</v>
      </c>
    </row>
    <row r="11" spans="1:3">
      <c r="A11" s="147" t="s">
        <v>2580</v>
      </c>
      <c r="B11" s="172" t="s">
        <v>915</v>
      </c>
      <c r="C11" s="236">
        <f>'Plan Geral  B_110V'!G460</f>
        <v>6</v>
      </c>
    </row>
    <row r="12" spans="1:3">
      <c r="A12" s="147" t="s">
        <v>2582</v>
      </c>
      <c r="B12" s="172" t="s">
        <v>915</v>
      </c>
      <c r="C12" s="236">
        <f>'Plan Geral  B_110V'!G461</f>
        <v>5</v>
      </c>
    </row>
    <row r="13" spans="1:3">
      <c r="A13" s="147" t="s">
        <v>2590</v>
      </c>
      <c r="B13" s="172" t="s">
        <v>915</v>
      </c>
      <c r="C13" s="236">
        <v>26</v>
      </c>
    </row>
    <row r="14" spans="1:3">
      <c r="A14" s="147" t="s">
        <v>2585</v>
      </c>
      <c r="B14" s="172" t="s">
        <v>915</v>
      </c>
      <c r="C14" s="236">
        <v>6</v>
      </c>
    </row>
    <row r="15" spans="1:3">
      <c r="A15" s="147" t="s">
        <v>2587</v>
      </c>
      <c r="B15" s="172" t="s">
        <v>915</v>
      </c>
      <c r="C15" s="236">
        <v>2</v>
      </c>
    </row>
    <row r="17" spans="1:3">
      <c r="A17" s="428" t="s">
        <v>2739</v>
      </c>
      <c r="B17" s="230">
        <f>C2+C3+C4+C5+C6+C8+C7</f>
        <v>292</v>
      </c>
    </row>
    <row r="18" spans="1:3">
      <c r="A18" s="428" t="s">
        <v>2740</v>
      </c>
      <c r="B18" s="230">
        <f>C9+C10+C11+C12+C13</f>
        <v>166</v>
      </c>
    </row>
    <row r="19" spans="1:3">
      <c r="B19" s="232"/>
    </row>
    <row r="20" spans="1:3">
      <c r="A20" s="429" t="s">
        <v>2752</v>
      </c>
      <c r="B20" s="429"/>
      <c r="C20" s="429"/>
    </row>
    <row r="21" spans="1:3">
      <c r="A21" s="1" t="s">
        <v>2741</v>
      </c>
      <c r="B21" s="1" t="s">
        <v>461</v>
      </c>
      <c r="C21" s="1">
        <v>16</v>
      </c>
    </row>
    <row r="22" spans="1:3">
      <c r="A22" s="1" t="s">
        <v>2742</v>
      </c>
      <c r="B22" s="1" t="s">
        <v>461</v>
      </c>
      <c r="C22" s="231">
        <f>(C9+C10+C11)-C21-C30</f>
        <v>115</v>
      </c>
    </row>
    <row r="23" spans="1:3">
      <c r="C23" s="233"/>
    </row>
    <row r="24" spans="1:3">
      <c r="A24" s="430" t="s">
        <v>2753</v>
      </c>
      <c r="B24" s="431"/>
      <c r="C24" s="432"/>
    </row>
    <row r="25" spans="1:3">
      <c r="A25" s="1" t="s">
        <v>2755</v>
      </c>
      <c r="B25" s="1" t="s">
        <v>461</v>
      </c>
      <c r="C25" s="231">
        <f>C2-C31</f>
        <v>163</v>
      </c>
    </row>
    <row r="26" spans="1:3">
      <c r="A26" s="1" t="s">
        <v>2754</v>
      </c>
      <c r="B26" s="1" t="s">
        <v>461</v>
      </c>
      <c r="C26" s="231">
        <f>C4-C32</f>
        <v>66</v>
      </c>
    </row>
    <row r="27" spans="1:3">
      <c r="C27" s="233"/>
    </row>
    <row r="29" spans="1:3">
      <c r="A29" s="430" t="s">
        <v>2743</v>
      </c>
      <c r="B29" s="431"/>
      <c r="C29" s="432"/>
    </row>
    <row r="30" spans="1:3">
      <c r="A30" s="1" t="s">
        <v>2744</v>
      </c>
      <c r="B30" s="1" t="s">
        <v>461</v>
      </c>
      <c r="C30" s="1">
        <v>4</v>
      </c>
    </row>
    <row r="31" spans="1:3">
      <c r="A31" s="1" t="s">
        <v>2745</v>
      </c>
      <c r="B31" s="1" t="s">
        <v>599</v>
      </c>
      <c r="C31" s="1">
        <v>10</v>
      </c>
    </row>
    <row r="32" spans="1:3">
      <c r="A32" s="1" t="s">
        <v>2746</v>
      </c>
      <c r="B32" s="1" t="s">
        <v>599</v>
      </c>
      <c r="C32" s="1">
        <v>2</v>
      </c>
    </row>
    <row r="34" spans="1:3">
      <c r="A34" s="430" t="s">
        <v>2749</v>
      </c>
      <c r="B34" s="431"/>
      <c r="C34" s="432"/>
    </row>
    <row r="35" spans="1:3">
      <c r="A35" s="1" t="s">
        <v>127</v>
      </c>
      <c r="B35" s="1" t="s">
        <v>461</v>
      </c>
      <c r="C35" s="1">
        <v>14</v>
      </c>
    </row>
    <row r="36" spans="1:3">
      <c r="A36" s="1" t="s">
        <v>2750</v>
      </c>
      <c r="B36" s="1" t="s">
        <v>461</v>
      </c>
      <c r="C36" s="1">
        <v>1</v>
      </c>
    </row>
    <row r="37" spans="1:3">
      <c r="A37" s="1" t="s">
        <v>2751</v>
      </c>
      <c r="B37" s="1" t="s">
        <v>461</v>
      </c>
      <c r="C37" s="1">
        <v>3</v>
      </c>
    </row>
    <row r="38" spans="1:3">
      <c r="A38" s="1" t="s">
        <v>2747</v>
      </c>
      <c r="B38" s="1" t="s">
        <v>461</v>
      </c>
      <c r="C38" s="1">
        <v>22</v>
      </c>
    </row>
    <row r="39" spans="1:3">
      <c r="A39" s="1" t="s">
        <v>2748</v>
      </c>
      <c r="B39" s="1" t="s">
        <v>461</v>
      </c>
      <c r="C39" s="1">
        <v>7</v>
      </c>
    </row>
    <row r="41" spans="1:3">
      <c r="A41" s="428" t="s">
        <v>2756</v>
      </c>
      <c r="B41" s="1" t="s">
        <v>461</v>
      </c>
      <c r="C41" s="1">
        <f>C12+C14+C15</f>
        <v>13</v>
      </c>
    </row>
  </sheetData>
  <mergeCells count="4">
    <mergeCell ref="A29:C29"/>
    <mergeCell ref="A34:C34"/>
    <mergeCell ref="A20:C20"/>
    <mergeCell ref="A24:C24"/>
  </mergeCells>
  <conditionalFormatting sqref="C1:C12">
    <cfRule type="cellIs" dxfId="31" priority="3" stopIfTrue="1" operator="equal">
      <formula>0</formula>
    </cfRule>
  </conditionalFormatting>
  <conditionalFormatting sqref="C13">
    <cfRule type="cellIs" dxfId="30" priority="2" stopIfTrue="1" operator="equal">
      <formula>0</formula>
    </cfRule>
  </conditionalFormatting>
  <conditionalFormatting sqref="C14:C15">
    <cfRule type="cellIs" dxfId="29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34AA6-EA50-4D2F-BD81-BAEDA649D542}">
  <sheetPr>
    <pageSetUpPr fitToPage="1"/>
  </sheetPr>
  <dimension ref="A1:F821"/>
  <sheetViews>
    <sheetView showGridLines="0" view="pageBreakPreview" zoomScale="85" zoomScaleNormal="25" zoomScaleSheetLayoutView="85" workbookViewId="0">
      <selection activeCell="B14" sqref="B14"/>
    </sheetView>
  </sheetViews>
  <sheetFormatPr defaultRowHeight="12.75"/>
  <cols>
    <col min="1" max="1" width="11.7109375" style="92" customWidth="1"/>
    <col min="2" max="2" width="90.7109375" style="93" customWidth="1"/>
    <col min="3" max="3" width="7.85546875" style="92" customWidth="1"/>
    <col min="4" max="4" width="10.7109375" style="94" customWidth="1"/>
    <col min="5" max="5" width="15.7109375" style="95" customWidth="1"/>
    <col min="6" max="6" width="14.7109375" style="94" customWidth="1"/>
    <col min="7" max="256" width="9.140625" style="10"/>
    <col min="257" max="257" width="11.7109375" style="10" customWidth="1"/>
    <col min="258" max="258" width="90.7109375" style="10" customWidth="1"/>
    <col min="259" max="259" width="7.85546875" style="10" customWidth="1"/>
    <col min="260" max="260" width="10.7109375" style="10" customWidth="1"/>
    <col min="261" max="261" width="15.7109375" style="10" customWidth="1"/>
    <col min="262" max="262" width="14.7109375" style="10" customWidth="1"/>
    <col min="263" max="512" width="9.140625" style="10"/>
    <col min="513" max="513" width="11.7109375" style="10" customWidth="1"/>
    <col min="514" max="514" width="90.7109375" style="10" customWidth="1"/>
    <col min="515" max="515" width="7.85546875" style="10" customWidth="1"/>
    <col min="516" max="516" width="10.7109375" style="10" customWidth="1"/>
    <col min="517" max="517" width="15.7109375" style="10" customWidth="1"/>
    <col min="518" max="518" width="14.7109375" style="10" customWidth="1"/>
    <col min="519" max="768" width="9.140625" style="10"/>
    <col min="769" max="769" width="11.7109375" style="10" customWidth="1"/>
    <col min="770" max="770" width="90.7109375" style="10" customWidth="1"/>
    <col min="771" max="771" width="7.85546875" style="10" customWidth="1"/>
    <col min="772" max="772" width="10.7109375" style="10" customWidth="1"/>
    <col min="773" max="773" width="15.7109375" style="10" customWidth="1"/>
    <col min="774" max="774" width="14.7109375" style="10" customWidth="1"/>
    <col min="775" max="1024" width="9.140625" style="10"/>
    <col min="1025" max="1025" width="11.7109375" style="10" customWidth="1"/>
    <col min="1026" max="1026" width="90.7109375" style="10" customWidth="1"/>
    <col min="1027" max="1027" width="7.85546875" style="10" customWidth="1"/>
    <col min="1028" max="1028" width="10.7109375" style="10" customWidth="1"/>
    <col min="1029" max="1029" width="15.7109375" style="10" customWidth="1"/>
    <col min="1030" max="1030" width="14.7109375" style="10" customWidth="1"/>
    <col min="1031" max="1280" width="9.140625" style="10"/>
    <col min="1281" max="1281" width="11.7109375" style="10" customWidth="1"/>
    <col min="1282" max="1282" width="90.7109375" style="10" customWidth="1"/>
    <col min="1283" max="1283" width="7.85546875" style="10" customWidth="1"/>
    <col min="1284" max="1284" width="10.7109375" style="10" customWidth="1"/>
    <col min="1285" max="1285" width="15.7109375" style="10" customWidth="1"/>
    <col min="1286" max="1286" width="14.7109375" style="10" customWidth="1"/>
    <col min="1287" max="1536" width="9.140625" style="10"/>
    <col min="1537" max="1537" width="11.7109375" style="10" customWidth="1"/>
    <col min="1538" max="1538" width="90.7109375" style="10" customWidth="1"/>
    <col min="1539" max="1539" width="7.85546875" style="10" customWidth="1"/>
    <col min="1540" max="1540" width="10.7109375" style="10" customWidth="1"/>
    <col min="1541" max="1541" width="15.7109375" style="10" customWidth="1"/>
    <col min="1542" max="1542" width="14.7109375" style="10" customWidth="1"/>
    <col min="1543" max="1792" width="9.140625" style="10"/>
    <col min="1793" max="1793" width="11.7109375" style="10" customWidth="1"/>
    <col min="1794" max="1794" width="90.7109375" style="10" customWidth="1"/>
    <col min="1795" max="1795" width="7.85546875" style="10" customWidth="1"/>
    <col min="1796" max="1796" width="10.7109375" style="10" customWidth="1"/>
    <col min="1797" max="1797" width="15.7109375" style="10" customWidth="1"/>
    <col min="1798" max="1798" width="14.7109375" style="10" customWidth="1"/>
    <col min="1799" max="2048" width="9.140625" style="10"/>
    <col min="2049" max="2049" width="11.7109375" style="10" customWidth="1"/>
    <col min="2050" max="2050" width="90.7109375" style="10" customWidth="1"/>
    <col min="2051" max="2051" width="7.85546875" style="10" customWidth="1"/>
    <col min="2052" max="2052" width="10.7109375" style="10" customWidth="1"/>
    <col min="2053" max="2053" width="15.7109375" style="10" customWidth="1"/>
    <col min="2054" max="2054" width="14.7109375" style="10" customWidth="1"/>
    <col min="2055" max="2304" width="9.140625" style="10"/>
    <col min="2305" max="2305" width="11.7109375" style="10" customWidth="1"/>
    <col min="2306" max="2306" width="90.7109375" style="10" customWidth="1"/>
    <col min="2307" max="2307" width="7.85546875" style="10" customWidth="1"/>
    <col min="2308" max="2308" width="10.7109375" style="10" customWidth="1"/>
    <col min="2309" max="2309" width="15.7109375" style="10" customWidth="1"/>
    <col min="2310" max="2310" width="14.7109375" style="10" customWidth="1"/>
    <col min="2311" max="2560" width="9.140625" style="10"/>
    <col min="2561" max="2561" width="11.7109375" style="10" customWidth="1"/>
    <col min="2562" max="2562" width="90.7109375" style="10" customWidth="1"/>
    <col min="2563" max="2563" width="7.85546875" style="10" customWidth="1"/>
    <col min="2564" max="2564" width="10.7109375" style="10" customWidth="1"/>
    <col min="2565" max="2565" width="15.7109375" style="10" customWidth="1"/>
    <col min="2566" max="2566" width="14.7109375" style="10" customWidth="1"/>
    <col min="2567" max="2816" width="9.140625" style="10"/>
    <col min="2817" max="2817" width="11.7109375" style="10" customWidth="1"/>
    <col min="2818" max="2818" width="90.7109375" style="10" customWidth="1"/>
    <col min="2819" max="2819" width="7.85546875" style="10" customWidth="1"/>
    <col min="2820" max="2820" width="10.7109375" style="10" customWidth="1"/>
    <col min="2821" max="2821" width="15.7109375" style="10" customWidth="1"/>
    <col min="2822" max="2822" width="14.7109375" style="10" customWidth="1"/>
    <col min="2823" max="3072" width="9.140625" style="10"/>
    <col min="3073" max="3073" width="11.7109375" style="10" customWidth="1"/>
    <col min="3074" max="3074" width="90.7109375" style="10" customWidth="1"/>
    <col min="3075" max="3075" width="7.85546875" style="10" customWidth="1"/>
    <col min="3076" max="3076" width="10.7109375" style="10" customWidth="1"/>
    <col min="3077" max="3077" width="15.7109375" style="10" customWidth="1"/>
    <col min="3078" max="3078" width="14.7109375" style="10" customWidth="1"/>
    <col min="3079" max="3328" width="9.140625" style="10"/>
    <col min="3329" max="3329" width="11.7109375" style="10" customWidth="1"/>
    <col min="3330" max="3330" width="90.7109375" style="10" customWidth="1"/>
    <col min="3331" max="3331" width="7.85546875" style="10" customWidth="1"/>
    <col min="3332" max="3332" width="10.7109375" style="10" customWidth="1"/>
    <col min="3333" max="3333" width="15.7109375" style="10" customWidth="1"/>
    <col min="3334" max="3334" width="14.7109375" style="10" customWidth="1"/>
    <col min="3335" max="3584" width="9.140625" style="10"/>
    <col min="3585" max="3585" width="11.7109375" style="10" customWidth="1"/>
    <col min="3586" max="3586" width="90.7109375" style="10" customWidth="1"/>
    <col min="3587" max="3587" width="7.85546875" style="10" customWidth="1"/>
    <col min="3588" max="3588" width="10.7109375" style="10" customWidth="1"/>
    <col min="3589" max="3589" width="15.7109375" style="10" customWidth="1"/>
    <col min="3590" max="3590" width="14.7109375" style="10" customWidth="1"/>
    <col min="3591" max="3840" width="9.140625" style="10"/>
    <col min="3841" max="3841" width="11.7109375" style="10" customWidth="1"/>
    <col min="3842" max="3842" width="90.7109375" style="10" customWidth="1"/>
    <col min="3843" max="3843" width="7.85546875" style="10" customWidth="1"/>
    <col min="3844" max="3844" width="10.7109375" style="10" customWidth="1"/>
    <col min="3845" max="3845" width="15.7109375" style="10" customWidth="1"/>
    <col min="3846" max="3846" width="14.7109375" style="10" customWidth="1"/>
    <col min="3847" max="4096" width="9.140625" style="10"/>
    <col min="4097" max="4097" width="11.7109375" style="10" customWidth="1"/>
    <col min="4098" max="4098" width="90.7109375" style="10" customWidth="1"/>
    <col min="4099" max="4099" width="7.85546875" style="10" customWidth="1"/>
    <col min="4100" max="4100" width="10.7109375" style="10" customWidth="1"/>
    <col min="4101" max="4101" width="15.7109375" style="10" customWidth="1"/>
    <col min="4102" max="4102" width="14.7109375" style="10" customWidth="1"/>
    <col min="4103" max="4352" width="9.140625" style="10"/>
    <col min="4353" max="4353" width="11.7109375" style="10" customWidth="1"/>
    <col min="4354" max="4354" width="90.7109375" style="10" customWidth="1"/>
    <col min="4355" max="4355" width="7.85546875" style="10" customWidth="1"/>
    <col min="4356" max="4356" width="10.7109375" style="10" customWidth="1"/>
    <col min="4357" max="4357" width="15.7109375" style="10" customWidth="1"/>
    <col min="4358" max="4358" width="14.7109375" style="10" customWidth="1"/>
    <col min="4359" max="4608" width="9.140625" style="10"/>
    <col min="4609" max="4609" width="11.7109375" style="10" customWidth="1"/>
    <col min="4610" max="4610" width="90.7109375" style="10" customWidth="1"/>
    <col min="4611" max="4611" width="7.85546875" style="10" customWidth="1"/>
    <col min="4612" max="4612" width="10.7109375" style="10" customWidth="1"/>
    <col min="4613" max="4613" width="15.7109375" style="10" customWidth="1"/>
    <col min="4614" max="4614" width="14.7109375" style="10" customWidth="1"/>
    <col min="4615" max="4864" width="9.140625" style="10"/>
    <col min="4865" max="4865" width="11.7109375" style="10" customWidth="1"/>
    <col min="4866" max="4866" width="90.7109375" style="10" customWidth="1"/>
    <col min="4867" max="4867" width="7.85546875" style="10" customWidth="1"/>
    <col min="4868" max="4868" width="10.7109375" style="10" customWidth="1"/>
    <col min="4869" max="4869" width="15.7109375" style="10" customWidth="1"/>
    <col min="4870" max="4870" width="14.7109375" style="10" customWidth="1"/>
    <col min="4871" max="5120" width="9.140625" style="10"/>
    <col min="5121" max="5121" width="11.7109375" style="10" customWidth="1"/>
    <col min="5122" max="5122" width="90.7109375" style="10" customWidth="1"/>
    <col min="5123" max="5123" width="7.85546875" style="10" customWidth="1"/>
    <col min="5124" max="5124" width="10.7109375" style="10" customWidth="1"/>
    <col min="5125" max="5125" width="15.7109375" style="10" customWidth="1"/>
    <col min="5126" max="5126" width="14.7109375" style="10" customWidth="1"/>
    <col min="5127" max="5376" width="9.140625" style="10"/>
    <col min="5377" max="5377" width="11.7109375" style="10" customWidth="1"/>
    <col min="5378" max="5378" width="90.7109375" style="10" customWidth="1"/>
    <col min="5379" max="5379" width="7.85546875" style="10" customWidth="1"/>
    <col min="5380" max="5380" width="10.7109375" style="10" customWidth="1"/>
    <col min="5381" max="5381" width="15.7109375" style="10" customWidth="1"/>
    <col min="5382" max="5382" width="14.7109375" style="10" customWidth="1"/>
    <col min="5383" max="5632" width="9.140625" style="10"/>
    <col min="5633" max="5633" width="11.7109375" style="10" customWidth="1"/>
    <col min="5634" max="5634" width="90.7109375" style="10" customWidth="1"/>
    <col min="5635" max="5635" width="7.85546875" style="10" customWidth="1"/>
    <col min="5636" max="5636" width="10.7109375" style="10" customWidth="1"/>
    <col min="5637" max="5637" width="15.7109375" style="10" customWidth="1"/>
    <col min="5638" max="5638" width="14.7109375" style="10" customWidth="1"/>
    <col min="5639" max="5888" width="9.140625" style="10"/>
    <col min="5889" max="5889" width="11.7109375" style="10" customWidth="1"/>
    <col min="5890" max="5890" width="90.7109375" style="10" customWidth="1"/>
    <col min="5891" max="5891" width="7.85546875" style="10" customWidth="1"/>
    <col min="5892" max="5892" width="10.7109375" style="10" customWidth="1"/>
    <col min="5893" max="5893" width="15.7109375" style="10" customWidth="1"/>
    <col min="5894" max="5894" width="14.7109375" style="10" customWidth="1"/>
    <col min="5895" max="6144" width="9.140625" style="10"/>
    <col min="6145" max="6145" width="11.7109375" style="10" customWidth="1"/>
    <col min="6146" max="6146" width="90.7109375" style="10" customWidth="1"/>
    <col min="6147" max="6147" width="7.85546875" style="10" customWidth="1"/>
    <col min="6148" max="6148" width="10.7109375" style="10" customWidth="1"/>
    <col min="6149" max="6149" width="15.7109375" style="10" customWidth="1"/>
    <col min="6150" max="6150" width="14.7109375" style="10" customWidth="1"/>
    <col min="6151" max="6400" width="9.140625" style="10"/>
    <col min="6401" max="6401" width="11.7109375" style="10" customWidth="1"/>
    <col min="6402" max="6402" width="90.7109375" style="10" customWidth="1"/>
    <col min="6403" max="6403" width="7.85546875" style="10" customWidth="1"/>
    <col min="6404" max="6404" width="10.7109375" style="10" customWidth="1"/>
    <col min="6405" max="6405" width="15.7109375" style="10" customWidth="1"/>
    <col min="6406" max="6406" width="14.7109375" style="10" customWidth="1"/>
    <col min="6407" max="6656" width="9.140625" style="10"/>
    <col min="6657" max="6657" width="11.7109375" style="10" customWidth="1"/>
    <col min="6658" max="6658" width="90.7109375" style="10" customWidth="1"/>
    <col min="6659" max="6659" width="7.85546875" style="10" customWidth="1"/>
    <col min="6660" max="6660" width="10.7109375" style="10" customWidth="1"/>
    <col min="6661" max="6661" width="15.7109375" style="10" customWidth="1"/>
    <col min="6662" max="6662" width="14.7109375" style="10" customWidth="1"/>
    <col min="6663" max="6912" width="9.140625" style="10"/>
    <col min="6913" max="6913" width="11.7109375" style="10" customWidth="1"/>
    <col min="6914" max="6914" width="90.7109375" style="10" customWidth="1"/>
    <col min="6915" max="6915" width="7.85546875" style="10" customWidth="1"/>
    <col min="6916" max="6916" width="10.7109375" style="10" customWidth="1"/>
    <col min="6917" max="6917" width="15.7109375" style="10" customWidth="1"/>
    <col min="6918" max="6918" width="14.7109375" style="10" customWidth="1"/>
    <col min="6919" max="7168" width="9.140625" style="10"/>
    <col min="7169" max="7169" width="11.7109375" style="10" customWidth="1"/>
    <col min="7170" max="7170" width="90.7109375" style="10" customWidth="1"/>
    <col min="7171" max="7171" width="7.85546875" style="10" customWidth="1"/>
    <col min="7172" max="7172" width="10.7109375" style="10" customWidth="1"/>
    <col min="7173" max="7173" width="15.7109375" style="10" customWidth="1"/>
    <col min="7174" max="7174" width="14.7109375" style="10" customWidth="1"/>
    <col min="7175" max="7424" width="9.140625" style="10"/>
    <col min="7425" max="7425" width="11.7109375" style="10" customWidth="1"/>
    <col min="7426" max="7426" width="90.7109375" style="10" customWidth="1"/>
    <col min="7427" max="7427" width="7.85546875" style="10" customWidth="1"/>
    <col min="7428" max="7428" width="10.7109375" style="10" customWidth="1"/>
    <col min="7429" max="7429" width="15.7109375" style="10" customWidth="1"/>
    <col min="7430" max="7430" width="14.7109375" style="10" customWidth="1"/>
    <col min="7431" max="7680" width="9.140625" style="10"/>
    <col min="7681" max="7681" width="11.7109375" style="10" customWidth="1"/>
    <col min="7682" max="7682" width="90.7109375" style="10" customWidth="1"/>
    <col min="7683" max="7683" width="7.85546875" style="10" customWidth="1"/>
    <col min="7684" max="7684" width="10.7109375" style="10" customWidth="1"/>
    <col min="7685" max="7685" width="15.7109375" style="10" customWidth="1"/>
    <col min="7686" max="7686" width="14.7109375" style="10" customWidth="1"/>
    <col min="7687" max="7936" width="9.140625" style="10"/>
    <col min="7937" max="7937" width="11.7109375" style="10" customWidth="1"/>
    <col min="7938" max="7938" width="90.7109375" style="10" customWidth="1"/>
    <col min="7939" max="7939" width="7.85546875" style="10" customWidth="1"/>
    <col min="7940" max="7940" width="10.7109375" style="10" customWidth="1"/>
    <col min="7941" max="7941" width="15.7109375" style="10" customWidth="1"/>
    <col min="7942" max="7942" width="14.7109375" style="10" customWidth="1"/>
    <col min="7943" max="8192" width="9.140625" style="10"/>
    <col min="8193" max="8193" width="11.7109375" style="10" customWidth="1"/>
    <col min="8194" max="8194" width="90.7109375" style="10" customWidth="1"/>
    <col min="8195" max="8195" width="7.85546875" style="10" customWidth="1"/>
    <col min="8196" max="8196" width="10.7109375" style="10" customWidth="1"/>
    <col min="8197" max="8197" width="15.7109375" style="10" customWidth="1"/>
    <col min="8198" max="8198" width="14.7109375" style="10" customWidth="1"/>
    <col min="8199" max="8448" width="9.140625" style="10"/>
    <col min="8449" max="8449" width="11.7109375" style="10" customWidth="1"/>
    <col min="8450" max="8450" width="90.7109375" style="10" customWidth="1"/>
    <col min="8451" max="8451" width="7.85546875" style="10" customWidth="1"/>
    <col min="8452" max="8452" width="10.7109375" style="10" customWidth="1"/>
    <col min="8453" max="8453" width="15.7109375" style="10" customWidth="1"/>
    <col min="8454" max="8454" width="14.7109375" style="10" customWidth="1"/>
    <col min="8455" max="8704" width="9.140625" style="10"/>
    <col min="8705" max="8705" width="11.7109375" style="10" customWidth="1"/>
    <col min="8706" max="8706" width="90.7109375" style="10" customWidth="1"/>
    <col min="8707" max="8707" width="7.85546875" style="10" customWidth="1"/>
    <col min="8708" max="8708" width="10.7109375" style="10" customWidth="1"/>
    <col min="8709" max="8709" width="15.7109375" style="10" customWidth="1"/>
    <col min="8710" max="8710" width="14.7109375" style="10" customWidth="1"/>
    <col min="8711" max="8960" width="9.140625" style="10"/>
    <col min="8961" max="8961" width="11.7109375" style="10" customWidth="1"/>
    <col min="8962" max="8962" width="90.7109375" style="10" customWidth="1"/>
    <col min="8963" max="8963" width="7.85546875" style="10" customWidth="1"/>
    <col min="8964" max="8964" width="10.7109375" style="10" customWidth="1"/>
    <col min="8965" max="8965" width="15.7109375" style="10" customWidth="1"/>
    <col min="8966" max="8966" width="14.7109375" style="10" customWidth="1"/>
    <col min="8967" max="9216" width="9.140625" style="10"/>
    <col min="9217" max="9217" width="11.7109375" style="10" customWidth="1"/>
    <col min="9218" max="9218" width="90.7109375" style="10" customWidth="1"/>
    <col min="9219" max="9219" width="7.85546875" style="10" customWidth="1"/>
    <col min="9220" max="9220" width="10.7109375" style="10" customWidth="1"/>
    <col min="9221" max="9221" width="15.7109375" style="10" customWidth="1"/>
    <col min="9222" max="9222" width="14.7109375" style="10" customWidth="1"/>
    <col min="9223" max="9472" width="9.140625" style="10"/>
    <col min="9473" max="9473" width="11.7109375" style="10" customWidth="1"/>
    <col min="9474" max="9474" width="90.7109375" style="10" customWidth="1"/>
    <col min="9475" max="9475" width="7.85546875" style="10" customWidth="1"/>
    <col min="9476" max="9476" width="10.7109375" style="10" customWidth="1"/>
    <col min="9477" max="9477" width="15.7109375" style="10" customWidth="1"/>
    <col min="9478" max="9478" width="14.7109375" style="10" customWidth="1"/>
    <col min="9479" max="9728" width="9.140625" style="10"/>
    <col min="9729" max="9729" width="11.7109375" style="10" customWidth="1"/>
    <col min="9730" max="9730" width="90.7109375" style="10" customWidth="1"/>
    <col min="9731" max="9731" width="7.85546875" style="10" customWidth="1"/>
    <col min="9732" max="9732" width="10.7109375" style="10" customWidth="1"/>
    <col min="9733" max="9733" width="15.7109375" style="10" customWidth="1"/>
    <col min="9734" max="9734" width="14.7109375" style="10" customWidth="1"/>
    <col min="9735" max="9984" width="9.140625" style="10"/>
    <col min="9985" max="9985" width="11.7109375" style="10" customWidth="1"/>
    <col min="9986" max="9986" width="90.7109375" style="10" customWidth="1"/>
    <col min="9987" max="9987" width="7.85546875" style="10" customWidth="1"/>
    <col min="9988" max="9988" width="10.7109375" style="10" customWidth="1"/>
    <col min="9989" max="9989" width="15.7109375" style="10" customWidth="1"/>
    <col min="9990" max="9990" width="14.7109375" style="10" customWidth="1"/>
    <col min="9991" max="10240" width="9.140625" style="10"/>
    <col min="10241" max="10241" width="11.7109375" style="10" customWidth="1"/>
    <col min="10242" max="10242" width="90.7109375" style="10" customWidth="1"/>
    <col min="10243" max="10243" width="7.85546875" style="10" customWidth="1"/>
    <col min="10244" max="10244" width="10.7109375" style="10" customWidth="1"/>
    <col min="10245" max="10245" width="15.7109375" style="10" customWidth="1"/>
    <col min="10246" max="10246" width="14.7109375" style="10" customWidth="1"/>
    <col min="10247" max="10496" width="9.140625" style="10"/>
    <col min="10497" max="10497" width="11.7109375" style="10" customWidth="1"/>
    <col min="10498" max="10498" width="90.7109375" style="10" customWidth="1"/>
    <col min="10499" max="10499" width="7.85546875" style="10" customWidth="1"/>
    <col min="10500" max="10500" width="10.7109375" style="10" customWidth="1"/>
    <col min="10501" max="10501" width="15.7109375" style="10" customWidth="1"/>
    <col min="10502" max="10502" width="14.7109375" style="10" customWidth="1"/>
    <col min="10503" max="10752" width="9.140625" style="10"/>
    <col min="10753" max="10753" width="11.7109375" style="10" customWidth="1"/>
    <col min="10754" max="10754" width="90.7109375" style="10" customWidth="1"/>
    <col min="10755" max="10755" width="7.85546875" style="10" customWidth="1"/>
    <col min="10756" max="10756" width="10.7109375" style="10" customWidth="1"/>
    <col min="10757" max="10757" width="15.7109375" style="10" customWidth="1"/>
    <col min="10758" max="10758" width="14.7109375" style="10" customWidth="1"/>
    <col min="10759" max="11008" width="9.140625" style="10"/>
    <col min="11009" max="11009" width="11.7109375" style="10" customWidth="1"/>
    <col min="11010" max="11010" width="90.7109375" style="10" customWidth="1"/>
    <col min="11011" max="11011" width="7.85546875" style="10" customWidth="1"/>
    <col min="11012" max="11012" width="10.7109375" style="10" customWidth="1"/>
    <col min="11013" max="11013" width="15.7109375" style="10" customWidth="1"/>
    <col min="11014" max="11014" width="14.7109375" style="10" customWidth="1"/>
    <col min="11015" max="11264" width="9.140625" style="10"/>
    <col min="11265" max="11265" width="11.7109375" style="10" customWidth="1"/>
    <col min="11266" max="11266" width="90.7109375" style="10" customWidth="1"/>
    <col min="11267" max="11267" width="7.85546875" style="10" customWidth="1"/>
    <col min="11268" max="11268" width="10.7109375" style="10" customWidth="1"/>
    <col min="11269" max="11269" width="15.7109375" style="10" customWidth="1"/>
    <col min="11270" max="11270" width="14.7109375" style="10" customWidth="1"/>
    <col min="11271" max="11520" width="9.140625" style="10"/>
    <col min="11521" max="11521" width="11.7109375" style="10" customWidth="1"/>
    <col min="11522" max="11522" width="90.7109375" style="10" customWidth="1"/>
    <col min="11523" max="11523" width="7.85546875" style="10" customWidth="1"/>
    <col min="11524" max="11524" width="10.7109375" style="10" customWidth="1"/>
    <col min="11525" max="11525" width="15.7109375" style="10" customWidth="1"/>
    <col min="11526" max="11526" width="14.7109375" style="10" customWidth="1"/>
    <col min="11527" max="11776" width="9.140625" style="10"/>
    <col min="11777" max="11777" width="11.7109375" style="10" customWidth="1"/>
    <col min="11778" max="11778" width="90.7109375" style="10" customWidth="1"/>
    <col min="11779" max="11779" width="7.85546875" style="10" customWidth="1"/>
    <col min="11780" max="11780" width="10.7109375" style="10" customWidth="1"/>
    <col min="11781" max="11781" width="15.7109375" style="10" customWidth="1"/>
    <col min="11782" max="11782" width="14.7109375" style="10" customWidth="1"/>
    <col min="11783" max="12032" width="9.140625" style="10"/>
    <col min="12033" max="12033" width="11.7109375" style="10" customWidth="1"/>
    <col min="12034" max="12034" width="90.7109375" style="10" customWidth="1"/>
    <col min="12035" max="12035" width="7.85546875" style="10" customWidth="1"/>
    <col min="12036" max="12036" width="10.7109375" style="10" customWidth="1"/>
    <col min="12037" max="12037" width="15.7109375" style="10" customWidth="1"/>
    <col min="12038" max="12038" width="14.7109375" style="10" customWidth="1"/>
    <col min="12039" max="12288" width="9.140625" style="10"/>
    <col min="12289" max="12289" width="11.7109375" style="10" customWidth="1"/>
    <col min="12290" max="12290" width="90.7109375" style="10" customWidth="1"/>
    <col min="12291" max="12291" width="7.85546875" style="10" customWidth="1"/>
    <col min="12292" max="12292" width="10.7109375" style="10" customWidth="1"/>
    <col min="12293" max="12293" width="15.7109375" style="10" customWidth="1"/>
    <col min="12294" max="12294" width="14.7109375" style="10" customWidth="1"/>
    <col min="12295" max="12544" width="9.140625" style="10"/>
    <col min="12545" max="12545" width="11.7109375" style="10" customWidth="1"/>
    <col min="12546" max="12546" width="90.7109375" style="10" customWidth="1"/>
    <col min="12547" max="12547" width="7.85546875" style="10" customWidth="1"/>
    <col min="12548" max="12548" width="10.7109375" style="10" customWidth="1"/>
    <col min="12549" max="12549" width="15.7109375" style="10" customWidth="1"/>
    <col min="12550" max="12550" width="14.7109375" style="10" customWidth="1"/>
    <col min="12551" max="12800" width="9.140625" style="10"/>
    <col min="12801" max="12801" width="11.7109375" style="10" customWidth="1"/>
    <col min="12802" max="12802" width="90.7109375" style="10" customWidth="1"/>
    <col min="12803" max="12803" width="7.85546875" style="10" customWidth="1"/>
    <col min="12804" max="12804" width="10.7109375" style="10" customWidth="1"/>
    <col min="12805" max="12805" width="15.7109375" style="10" customWidth="1"/>
    <col min="12806" max="12806" width="14.7109375" style="10" customWidth="1"/>
    <col min="12807" max="13056" width="9.140625" style="10"/>
    <col min="13057" max="13057" width="11.7109375" style="10" customWidth="1"/>
    <col min="13058" max="13058" width="90.7109375" style="10" customWidth="1"/>
    <col min="13059" max="13059" width="7.85546875" style="10" customWidth="1"/>
    <col min="13060" max="13060" width="10.7109375" style="10" customWidth="1"/>
    <col min="13061" max="13061" width="15.7109375" style="10" customWidth="1"/>
    <col min="13062" max="13062" width="14.7109375" style="10" customWidth="1"/>
    <col min="13063" max="13312" width="9.140625" style="10"/>
    <col min="13313" max="13313" width="11.7109375" style="10" customWidth="1"/>
    <col min="13314" max="13314" width="90.7109375" style="10" customWidth="1"/>
    <col min="13315" max="13315" width="7.85546875" style="10" customWidth="1"/>
    <col min="13316" max="13316" width="10.7109375" style="10" customWidth="1"/>
    <col min="13317" max="13317" width="15.7109375" style="10" customWidth="1"/>
    <col min="13318" max="13318" width="14.7109375" style="10" customWidth="1"/>
    <col min="13319" max="13568" width="9.140625" style="10"/>
    <col min="13569" max="13569" width="11.7109375" style="10" customWidth="1"/>
    <col min="13570" max="13570" width="90.7109375" style="10" customWidth="1"/>
    <col min="13571" max="13571" width="7.85546875" style="10" customWidth="1"/>
    <col min="13572" max="13572" width="10.7109375" style="10" customWidth="1"/>
    <col min="13573" max="13573" width="15.7109375" style="10" customWidth="1"/>
    <col min="13574" max="13574" width="14.7109375" style="10" customWidth="1"/>
    <col min="13575" max="13824" width="9.140625" style="10"/>
    <col min="13825" max="13825" width="11.7109375" style="10" customWidth="1"/>
    <col min="13826" max="13826" width="90.7109375" style="10" customWidth="1"/>
    <col min="13827" max="13827" width="7.85546875" style="10" customWidth="1"/>
    <col min="13828" max="13828" width="10.7109375" style="10" customWidth="1"/>
    <col min="13829" max="13829" width="15.7109375" style="10" customWidth="1"/>
    <col min="13830" max="13830" width="14.7109375" style="10" customWidth="1"/>
    <col min="13831" max="14080" width="9.140625" style="10"/>
    <col min="14081" max="14081" width="11.7109375" style="10" customWidth="1"/>
    <col min="14082" max="14082" width="90.7109375" style="10" customWidth="1"/>
    <col min="14083" max="14083" width="7.85546875" style="10" customWidth="1"/>
    <col min="14084" max="14084" width="10.7109375" style="10" customWidth="1"/>
    <col min="14085" max="14085" width="15.7109375" style="10" customWidth="1"/>
    <col min="14086" max="14086" width="14.7109375" style="10" customWidth="1"/>
    <col min="14087" max="14336" width="9.140625" style="10"/>
    <col min="14337" max="14337" width="11.7109375" style="10" customWidth="1"/>
    <col min="14338" max="14338" width="90.7109375" style="10" customWidth="1"/>
    <col min="14339" max="14339" width="7.85546875" style="10" customWidth="1"/>
    <col min="14340" max="14340" width="10.7109375" style="10" customWidth="1"/>
    <col min="14341" max="14341" width="15.7109375" style="10" customWidth="1"/>
    <col min="14342" max="14342" width="14.7109375" style="10" customWidth="1"/>
    <col min="14343" max="14592" width="9.140625" style="10"/>
    <col min="14593" max="14593" width="11.7109375" style="10" customWidth="1"/>
    <col min="14594" max="14594" width="90.7109375" style="10" customWidth="1"/>
    <col min="14595" max="14595" width="7.85546875" style="10" customWidth="1"/>
    <col min="14596" max="14596" width="10.7109375" style="10" customWidth="1"/>
    <col min="14597" max="14597" width="15.7109375" style="10" customWidth="1"/>
    <col min="14598" max="14598" width="14.7109375" style="10" customWidth="1"/>
    <col min="14599" max="14848" width="9.140625" style="10"/>
    <col min="14849" max="14849" width="11.7109375" style="10" customWidth="1"/>
    <col min="14850" max="14850" width="90.7109375" style="10" customWidth="1"/>
    <col min="14851" max="14851" width="7.85546875" style="10" customWidth="1"/>
    <col min="14852" max="14852" width="10.7109375" style="10" customWidth="1"/>
    <col min="14853" max="14853" width="15.7109375" style="10" customWidth="1"/>
    <col min="14854" max="14854" width="14.7109375" style="10" customWidth="1"/>
    <col min="14855" max="15104" width="9.140625" style="10"/>
    <col min="15105" max="15105" width="11.7109375" style="10" customWidth="1"/>
    <col min="15106" max="15106" width="90.7109375" style="10" customWidth="1"/>
    <col min="15107" max="15107" width="7.85546875" style="10" customWidth="1"/>
    <col min="15108" max="15108" width="10.7109375" style="10" customWidth="1"/>
    <col min="15109" max="15109" width="15.7109375" style="10" customWidth="1"/>
    <col min="15110" max="15110" width="14.7109375" style="10" customWidth="1"/>
    <col min="15111" max="15360" width="9.140625" style="10"/>
    <col min="15361" max="15361" width="11.7109375" style="10" customWidth="1"/>
    <col min="15362" max="15362" width="90.7109375" style="10" customWidth="1"/>
    <col min="15363" max="15363" width="7.85546875" style="10" customWidth="1"/>
    <col min="15364" max="15364" width="10.7109375" style="10" customWidth="1"/>
    <col min="15365" max="15365" width="15.7109375" style="10" customWidth="1"/>
    <col min="15366" max="15366" width="14.7109375" style="10" customWidth="1"/>
    <col min="15367" max="15616" width="9.140625" style="10"/>
    <col min="15617" max="15617" width="11.7109375" style="10" customWidth="1"/>
    <col min="15618" max="15618" width="90.7109375" style="10" customWidth="1"/>
    <col min="15619" max="15619" width="7.85546875" style="10" customWidth="1"/>
    <col min="15620" max="15620" width="10.7109375" style="10" customWidth="1"/>
    <col min="15621" max="15621" width="15.7109375" style="10" customWidth="1"/>
    <col min="15622" max="15622" width="14.7109375" style="10" customWidth="1"/>
    <col min="15623" max="15872" width="9.140625" style="10"/>
    <col min="15873" max="15873" width="11.7109375" style="10" customWidth="1"/>
    <col min="15874" max="15874" width="90.7109375" style="10" customWidth="1"/>
    <col min="15875" max="15875" width="7.85546875" style="10" customWidth="1"/>
    <col min="15876" max="15876" width="10.7109375" style="10" customWidth="1"/>
    <col min="15877" max="15877" width="15.7109375" style="10" customWidth="1"/>
    <col min="15878" max="15878" width="14.7109375" style="10" customWidth="1"/>
    <col min="15879" max="16128" width="9.140625" style="10"/>
    <col min="16129" max="16129" width="11.7109375" style="10" customWidth="1"/>
    <col min="16130" max="16130" width="90.7109375" style="10" customWidth="1"/>
    <col min="16131" max="16131" width="7.85546875" style="10" customWidth="1"/>
    <col min="16132" max="16132" width="10.7109375" style="10" customWidth="1"/>
    <col min="16133" max="16133" width="15.7109375" style="10" customWidth="1"/>
    <col min="16134" max="16134" width="14.7109375" style="10" customWidth="1"/>
    <col min="16135" max="16384" width="9.140625" style="10"/>
  </cols>
  <sheetData>
    <row r="1" spans="1:6">
      <c r="A1" s="434" t="s">
        <v>2861</v>
      </c>
      <c r="B1" s="434"/>
      <c r="C1" s="434"/>
      <c r="D1" s="434"/>
      <c r="E1" s="434"/>
      <c r="F1" s="434"/>
    </row>
    <row r="2" spans="1:6">
      <c r="A2" s="7" t="s">
        <v>265</v>
      </c>
      <c r="B2" s="7" t="s">
        <v>851</v>
      </c>
      <c r="C2" s="7" t="s">
        <v>852</v>
      </c>
      <c r="D2" s="7" t="s">
        <v>853</v>
      </c>
      <c r="E2" s="8" t="s">
        <v>854</v>
      </c>
      <c r="F2" s="9" t="s">
        <v>855</v>
      </c>
    </row>
    <row r="3" spans="1:6">
      <c r="A3" s="7" t="s">
        <v>856</v>
      </c>
      <c r="B3" s="11" t="s">
        <v>316</v>
      </c>
      <c r="C3" s="7"/>
      <c r="D3" s="12"/>
      <c r="E3" s="12"/>
      <c r="F3" s="9"/>
    </row>
    <row r="4" spans="1:6">
      <c r="A4" s="13" t="s">
        <v>857</v>
      </c>
      <c r="B4" s="14" t="s">
        <v>858</v>
      </c>
      <c r="C4" s="15"/>
      <c r="D4" s="16"/>
      <c r="E4" s="17"/>
      <c r="F4" s="18"/>
    </row>
    <row r="5" spans="1:6" s="24" customFormat="1">
      <c r="A5" s="19"/>
      <c r="B5" s="20" t="s">
        <v>859</v>
      </c>
      <c r="C5" s="21" t="s">
        <v>321</v>
      </c>
      <c r="D5" s="22">
        <v>25.41</v>
      </c>
      <c r="E5" s="23"/>
      <c r="F5" s="18">
        <f>D5*E5</f>
        <v>0</v>
      </c>
    </row>
    <row r="6" spans="1:6" s="24" customFormat="1">
      <c r="A6" s="19"/>
      <c r="B6" s="20" t="s">
        <v>860</v>
      </c>
      <c r="C6" s="21" t="s">
        <v>321</v>
      </c>
      <c r="D6" s="22">
        <v>3</v>
      </c>
      <c r="E6" s="23"/>
      <c r="F6" s="18">
        <f>D6*E6</f>
        <v>0</v>
      </c>
    </row>
    <row r="7" spans="1:6" s="24" customFormat="1">
      <c r="A7" s="25"/>
      <c r="B7" s="26" t="s">
        <v>861</v>
      </c>
      <c r="C7" s="21" t="s">
        <v>321</v>
      </c>
      <c r="D7" s="22">
        <v>1118.48</v>
      </c>
      <c r="E7" s="23"/>
      <c r="F7" s="18">
        <f>D7*E7</f>
        <v>0</v>
      </c>
    </row>
    <row r="8" spans="1:6">
      <c r="A8" s="282" t="s">
        <v>862</v>
      </c>
      <c r="B8" s="282"/>
      <c r="C8" s="282"/>
      <c r="D8" s="282"/>
      <c r="E8" s="282"/>
      <c r="F8" s="16">
        <f>SUM(F5:F7)</f>
        <v>0</v>
      </c>
    </row>
    <row r="9" spans="1:6">
      <c r="A9" s="283"/>
      <c r="B9" s="283"/>
      <c r="C9" s="283"/>
      <c r="D9" s="283"/>
      <c r="E9" s="283"/>
      <c r="F9" s="283"/>
    </row>
    <row r="10" spans="1:6" s="29" customFormat="1">
      <c r="A10" s="15" t="s">
        <v>863</v>
      </c>
      <c r="B10" s="27" t="s">
        <v>864</v>
      </c>
      <c r="C10" s="13"/>
      <c r="D10" s="12"/>
      <c r="E10" s="28"/>
      <c r="F10" s="12"/>
    </row>
    <row r="11" spans="1:6" s="29" customFormat="1">
      <c r="A11" s="15" t="s">
        <v>865</v>
      </c>
      <c r="B11" s="27" t="s">
        <v>866</v>
      </c>
      <c r="C11" s="13"/>
      <c r="D11" s="12"/>
      <c r="E11" s="28"/>
      <c r="F11" s="12"/>
    </row>
    <row r="12" spans="1:6" s="29" customFormat="1">
      <c r="A12" s="13" t="s">
        <v>867</v>
      </c>
      <c r="B12" s="30" t="s">
        <v>868</v>
      </c>
      <c r="C12" s="15"/>
      <c r="D12" s="15"/>
      <c r="E12" s="31"/>
      <c r="F12" s="16"/>
    </row>
    <row r="13" spans="1:6" s="29" customFormat="1" ht="14.25">
      <c r="A13" s="19"/>
      <c r="B13" s="26" t="s">
        <v>869</v>
      </c>
      <c r="C13" s="32" t="s">
        <v>870</v>
      </c>
      <c r="D13" s="22">
        <v>54</v>
      </c>
      <c r="E13" s="22"/>
      <c r="F13" s="33">
        <f>E13*D13</f>
        <v>0</v>
      </c>
    </row>
    <row r="14" spans="1:6" s="29" customFormat="1">
      <c r="A14" s="19"/>
      <c r="B14" s="26" t="s">
        <v>871</v>
      </c>
      <c r="C14" s="25" t="s">
        <v>872</v>
      </c>
      <c r="D14" s="22">
        <v>760</v>
      </c>
      <c r="E14" s="22"/>
      <c r="F14" s="33">
        <f>E14*D14</f>
        <v>0</v>
      </c>
    </row>
    <row r="15" spans="1:6" s="29" customFormat="1" ht="14.25">
      <c r="A15" s="19"/>
      <c r="B15" s="26" t="s">
        <v>873</v>
      </c>
      <c r="C15" s="32" t="s">
        <v>870</v>
      </c>
      <c r="D15" s="22">
        <v>170</v>
      </c>
      <c r="E15" s="22"/>
      <c r="F15" s="33">
        <f>E15*D15</f>
        <v>0</v>
      </c>
    </row>
    <row r="16" spans="1:6" s="29" customFormat="1">
      <c r="A16" s="13"/>
      <c r="B16" s="30" t="s">
        <v>874</v>
      </c>
      <c r="C16" s="15"/>
      <c r="D16" s="15"/>
      <c r="E16" s="31"/>
      <c r="F16" s="16"/>
    </row>
    <row r="17" spans="1:6" s="29" customFormat="1" ht="14.25">
      <c r="A17" s="19"/>
      <c r="B17" s="26" t="s">
        <v>869</v>
      </c>
      <c r="C17" s="32" t="s">
        <v>870</v>
      </c>
      <c r="D17" s="22">
        <v>6.16</v>
      </c>
      <c r="E17" s="22"/>
      <c r="F17" s="33">
        <f>E17*D17</f>
        <v>0</v>
      </c>
    </row>
    <row r="18" spans="1:6" s="29" customFormat="1">
      <c r="A18" s="19"/>
      <c r="B18" s="26" t="s">
        <v>871</v>
      </c>
      <c r="C18" s="25" t="s">
        <v>872</v>
      </c>
      <c r="D18" s="22">
        <v>296</v>
      </c>
      <c r="E18" s="22"/>
      <c r="F18" s="33">
        <f>E18*D18</f>
        <v>0</v>
      </c>
    </row>
    <row r="19" spans="1:6" s="29" customFormat="1" ht="14.25">
      <c r="A19" s="19"/>
      <c r="B19" s="26" t="s">
        <v>873</v>
      </c>
      <c r="C19" s="32" t="s">
        <v>870</v>
      </c>
      <c r="D19" s="22">
        <v>88</v>
      </c>
      <c r="E19" s="22"/>
      <c r="F19" s="33">
        <f>E19*D19</f>
        <v>0</v>
      </c>
    </row>
    <row r="20" spans="1:6">
      <c r="A20" s="282" t="s">
        <v>862</v>
      </c>
      <c r="B20" s="282"/>
      <c r="C20" s="282"/>
      <c r="D20" s="282"/>
      <c r="E20" s="282"/>
      <c r="F20" s="16">
        <f>SUM(F13:F19)</f>
        <v>0</v>
      </c>
    </row>
    <row r="21" spans="1:6">
      <c r="A21" s="283"/>
      <c r="B21" s="283"/>
      <c r="C21" s="283"/>
      <c r="D21" s="283"/>
      <c r="E21" s="283"/>
      <c r="F21" s="283"/>
    </row>
    <row r="22" spans="1:6" s="24" customFormat="1">
      <c r="A22" s="13" t="s">
        <v>875</v>
      </c>
      <c r="B22" s="27" t="s">
        <v>876</v>
      </c>
      <c r="C22" s="34"/>
      <c r="D22" s="22"/>
      <c r="E22" s="35"/>
      <c r="F22" s="33"/>
    </row>
    <row r="23" spans="1:6" s="37" customFormat="1">
      <c r="A23" s="13" t="s">
        <v>877</v>
      </c>
      <c r="B23" s="14" t="s">
        <v>878</v>
      </c>
      <c r="C23" s="36"/>
      <c r="D23" s="16"/>
      <c r="E23" s="17"/>
      <c r="F23" s="16"/>
    </row>
    <row r="24" spans="1:6" s="24" customFormat="1">
      <c r="A24" s="13" t="s">
        <v>879</v>
      </c>
      <c r="B24" s="27" t="s">
        <v>880</v>
      </c>
      <c r="C24" s="34"/>
      <c r="D24" s="12"/>
      <c r="E24" s="28"/>
      <c r="F24" s="16"/>
    </row>
    <row r="25" spans="1:6" s="24" customFormat="1">
      <c r="A25" s="19"/>
      <c r="B25" s="38" t="s">
        <v>881</v>
      </c>
      <c r="C25" s="19" t="s">
        <v>321</v>
      </c>
      <c r="D25" s="22">
        <v>631.70000000000005</v>
      </c>
      <c r="E25" s="23"/>
      <c r="F25" s="33">
        <f t="shared" ref="F25:F39" si="0">E25*D25</f>
        <v>0</v>
      </c>
    </row>
    <row r="26" spans="1:6" s="24" customFormat="1">
      <c r="A26" s="19"/>
      <c r="B26" s="38" t="s">
        <v>882</v>
      </c>
      <c r="C26" s="19" t="s">
        <v>872</v>
      </c>
      <c r="D26" s="22">
        <v>3917.1</v>
      </c>
      <c r="E26" s="23"/>
      <c r="F26" s="33">
        <f t="shared" si="0"/>
        <v>0</v>
      </c>
    </row>
    <row r="27" spans="1:6" s="24" customFormat="1">
      <c r="A27" s="19"/>
      <c r="B27" s="38" t="s">
        <v>883</v>
      </c>
      <c r="C27" s="19" t="s">
        <v>338</v>
      </c>
      <c r="D27" s="22">
        <v>36</v>
      </c>
      <c r="E27" s="23"/>
      <c r="F27" s="33">
        <f t="shared" si="0"/>
        <v>0</v>
      </c>
    </row>
    <row r="28" spans="1:6" s="37" customFormat="1">
      <c r="A28" s="13" t="s">
        <v>884</v>
      </c>
      <c r="B28" s="34" t="s">
        <v>885</v>
      </c>
      <c r="C28" s="34"/>
      <c r="D28" s="12"/>
      <c r="E28" s="28"/>
      <c r="F28" s="16"/>
    </row>
    <row r="29" spans="1:6" s="24" customFormat="1">
      <c r="A29" s="19"/>
      <c r="B29" s="38" t="s">
        <v>881</v>
      </c>
      <c r="C29" s="19" t="s">
        <v>321</v>
      </c>
      <c r="D29" s="22">
        <v>1803.2</v>
      </c>
      <c r="E29" s="23"/>
      <c r="F29" s="33">
        <f t="shared" si="0"/>
        <v>0</v>
      </c>
    </row>
    <row r="30" spans="1:6" s="24" customFormat="1">
      <c r="A30" s="19"/>
      <c r="B30" s="38" t="s">
        <v>882</v>
      </c>
      <c r="C30" s="19" t="s">
        <v>872</v>
      </c>
      <c r="D30" s="22">
        <v>6098.63</v>
      </c>
      <c r="E30" s="23"/>
      <c r="F30" s="33">
        <f t="shared" si="0"/>
        <v>0</v>
      </c>
    </row>
    <row r="31" spans="1:6" s="24" customFormat="1">
      <c r="A31" s="19"/>
      <c r="B31" s="38" t="s">
        <v>883</v>
      </c>
      <c r="C31" s="19" t="s">
        <v>338</v>
      </c>
      <c r="D31" s="22">
        <v>112.67</v>
      </c>
      <c r="E31" s="23"/>
      <c r="F31" s="33">
        <f t="shared" si="0"/>
        <v>0</v>
      </c>
    </row>
    <row r="32" spans="1:6" s="37" customFormat="1">
      <c r="A32" s="13" t="s">
        <v>886</v>
      </c>
      <c r="B32" s="34" t="s">
        <v>887</v>
      </c>
      <c r="C32" s="13"/>
      <c r="D32" s="12"/>
      <c r="E32" s="28"/>
      <c r="F32" s="16"/>
    </row>
    <row r="33" spans="1:6" s="24" customFormat="1">
      <c r="A33" s="19"/>
      <c r="B33" s="38" t="s">
        <v>888</v>
      </c>
      <c r="C33" s="19" t="s">
        <v>321</v>
      </c>
      <c r="D33" s="22">
        <v>1036</v>
      </c>
      <c r="E33" s="23"/>
      <c r="F33" s="33">
        <f t="shared" si="0"/>
        <v>0</v>
      </c>
    </row>
    <row r="34" spans="1:6" s="24" customFormat="1">
      <c r="A34" s="19"/>
      <c r="B34" s="38" t="s">
        <v>889</v>
      </c>
      <c r="C34" s="19" t="s">
        <v>872</v>
      </c>
      <c r="D34" s="22">
        <v>3423</v>
      </c>
      <c r="E34" s="23"/>
      <c r="F34" s="33">
        <f t="shared" si="0"/>
        <v>0</v>
      </c>
    </row>
    <row r="35" spans="1:6" s="24" customFormat="1">
      <c r="A35" s="19"/>
      <c r="B35" s="38" t="s">
        <v>883</v>
      </c>
      <c r="C35" s="19" t="s">
        <v>338</v>
      </c>
      <c r="D35" s="22">
        <v>47.9</v>
      </c>
      <c r="E35" s="23"/>
      <c r="F35" s="33">
        <f t="shared" si="0"/>
        <v>0</v>
      </c>
    </row>
    <row r="36" spans="1:6" s="37" customFormat="1">
      <c r="A36" s="13" t="s">
        <v>890</v>
      </c>
      <c r="B36" s="34" t="s">
        <v>891</v>
      </c>
      <c r="C36" s="34"/>
      <c r="D36" s="12"/>
      <c r="E36" s="28"/>
      <c r="F36" s="16"/>
    </row>
    <row r="37" spans="1:6" s="24" customFormat="1">
      <c r="A37" s="19"/>
      <c r="B37" s="38" t="s">
        <v>881</v>
      </c>
      <c r="C37" s="19" t="s">
        <v>321</v>
      </c>
      <c r="D37" s="22">
        <v>370.9</v>
      </c>
      <c r="E37" s="23"/>
      <c r="F37" s="33">
        <f t="shared" si="0"/>
        <v>0</v>
      </c>
    </row>
    <row r="38" spans="1:6" s="24" customFormat="1">
      <c r="A38" s="19"/>
      <c r="B38" s="38" t="s">
        <v>882</v>
      </c>
      <c r="C38" s="19" t="s">
        <v>872</v>
      </c>
      <c r="D38" s="22">
        <v>6724.2</v>
      </c>
      <c r="E38" s="23"/>
      <c r="F38" s="33">
        <f t="shared" si="0"/>
        <v>0</v>
      </c>
    </row>
    <row r="39" spans="1:6" s="24" customFormat="1">
      <c r="A39" s="19"/>
      <c r="B39" s="38" t="s">
        <v>883</v>
      </c>
      <c r="C39" s="19" t="s">
        <v>338</v>
      </c>
      <c r="D39" s="22">
        <v>35.9</v>
      </c>
      <c r="E39" s="23"/>
      <c r="F39" s="33">
        <f t="shared" si="0"/>
        <v>0</v>
      </c>
    </row>
    <row r="40" spans="1:6" s="24" customFormat="1">
      <c r="A40" s="282" t="s">
        <v>892</v>
      </c>
      <c r="B40" s="282"/>
      <c r="C40" s="282"/>
      <c r="D40" s="282"/>
      <c r="E40" s="282"/>
      <c r="F40" s="16">
        <f>SUM(F25:F39)</f>
        <v>0</v>
      </c>
    </row>
    <row r="41" spans="1:6">
      <c r="A41" s="270"/>
      <c r="B41" s="270"/>
      <c r="C41" s="270"/>
      <c r="D41" s="270"/>
      <c r="E41" s="270"/>
      <c r="F41" s="270"/>
    </row>
    <row r="42" spans="1:6">
      <c r="A42" s="40" t="s">
        <v>893</v>
      </c>
      <c r="B42" s="271" t="s">
        <v>894</v>
      </c>
      <c r="C42" s="272"/>
      <c r="D42" s="272"/>
      <c r="E42" s="272"/>
      <c r="F42" s="289"/>
    </row>
    <row r="43" spans="1:6">
      <c r="A43" s="40" t="s">
        <v>895</v>
      </c>
      <c r="B43" s="41" t="s">
        <v>896</v>
      </c>
      <c r="C43" s="20"/>
      <c r="D43" s="20"/>
      <c r="E43" s="20"/>
      <c r="F43" s="42"/>
    </row>
    <row r="44" spans="1:6">
      <c r="A44" s="40" t="s">
        <v>897</v>
      </c>
      <c r="B44" s="271" t="s">
        <v>898</v>
      </c>
      <c r="C44" s="272"/>
      <c r="D44" s="272"/>
      <c r="E44" s="272"/>
      <c r="F44" s="289"/>
    </row>
    <row r="45" spans="1:6">
      <c r="A45" s="21"/>
      <c r="B45" s="43" t="s">
        <v>899</v>
      </c>
      <c r="C45" s="20"/>
      <c r="D45" s="22"/>
      <c r="E45" s="20"/>
      <c r="F45" s="42"/>
    </row>
    <row r="46" spans="1:6">
      <c r="A46" s="21"/>
      <c r="B46" s="43" t="s">
        <v>900</v>
      </c>
      <c r="C46" s="19" t="s">
        <v>901</v>
      </c>
      <c r="D46" s="22">
        <v>608.15</v>
      </c>
      <c r="E46" s="22"/>
      <c r="F46" s="44">
        <f t="shared" ref="F46:F53" si="1">D46*E46</f>
        <v>0</v>
      </c>
    </row>
    <row r="47" spans="1:6">
      <c r="A47" s="21"/>
      <c r="B47" s="43" t="s">
        <v>902</v>
      </c>
      <c r="C47" s="21" t="s">
        <v>321</v>
      </c>
      <c r="D47" s="22">
        <v>1534.66</v>
      </c>
      <c r="E47" s="22"/>
      <c r="F47" s="44">
        <f t="shared" si="1"/>
        <v>0</v>
      </c>
    </row>
    <row r="48" spans="1:6">
      <c r="A48" s="21"/>
      <c r="B48" s="43" t="s">
        <v>903</v>
      </c>
      <c r="C48" s="21" t="s">
        <v>901</v>
      </c>
      <c r="D48" s="22">
        <v>650</v>
      </c>
      <c r="E48" s="22"/>
      <c r="F48" s="44">
        <f t="shared" si="1"/>
        <v>0</v>
      </c>
    </row>
    <row r="49" spans="1:6">
      <c r="A49" s="21"/>
      <c r="B49" s="43" t="s">
        <v>904</v>
      </c>
      <c r="C49" s="21" t="s">
        <v>321</v>
      </c>
      <c r="D49" s="22">
        <f>((4.42*1.1)*3+(2.42*1.1)*2+(3.62*2))</f>
        <v>27.15</v>
      </c>
      <c r="E49" s="22"/>
      <c r="F49" s="44">
        <f t="shared" si="1"/>
        <v>0</v>
      </c>
    </row>
    <row r="50" spans="1:6">
      <c r="A50" s="21"/>
      <c r="B50" s="43" t="s">
        <v>905</v>
      </c>
      <c r="C50" s="21" t="s">
        <v>321</v>
      </c>
      <c r="D50" s="22">
        <f>((2.85*2.1)*2)+((4.05*2.1)*4)</f>
        <v>45.99</v>
      </c>
      <c r="E50" s="22"/>
      <c r="F50" s="44">
        <f t="shared" si="1"/>
        <v>0</v>
      </c>
    </row>
    <row r="51" spans="1:6">
      <c r="A51" s="21"/>
      <c r="B51" s="43" t="s">
        <v>906</v>
      </c>
      <c r="C51" s="21" t="s">
        <v>321</v>
      </c>
      <c r="D51" s="22">
        <f>1.8*((2*(0.8+0.8)+(8*0.8)+(2*(1.1+0.25+0.8))+(1.2*3)+(1.3+0.25+0.2)+(0.85*6)+(1.15+1.3+0.9+0.9+0.35+0.35)))</f>
        <v>52.74</v>
      </c>
      <c r="E51" s="22"/>
      <c r="F51" s="44">
        <f t="shared" si="1"/>
        <v>0</v>
      </c>
    </row>
    <row r="52" spans="1:6">
      <c r="A52" s="21"/>
      <c r="B52" s="43" t="s">
        <v>907</v>
      </c>
      <c r="C52" s="21" t="s">
        <v>901</v>
      </c>
      <c r="D52" s="22">
        <v>228</v>
      </c>
      <c r="E52" s="22"/>
      <c r="F52" s="44">
        <f t="shared" si="1"/>
        <v>0</v>
      </c>
    </row>
    <row r="53" spans="1:6">
      <c r="A53" s="21"/>
      <c r="B53" s="43" t="s">
        <v>908</v>
      </c>
      <c r="C53" s="21" t="s">
        <v>901</v>
      </c>
      <c r="D53" s="22">
        <f>8*1.8+15*2.5+1.4*2+2.7*18+3*2+3.6*4+14*(0.5+0.6)+2.1+2.4+3*3+5.2*2+5*3.2+4*4.2+2.6+55</f>
        <v>253.4</v>
      </c>
      <c r="E53" s="22"/>
      <c r="F53" s="44">
        <f t="shared" si="1"/>
        <v>0</v>
      </c>
    </row>
    <row r="54" spans="1:6">
      <c r="A54" s="273" t="s">
        <v>909</v>
      </c>
      <c r="B54" s="274"/>
      <c r="C54" s="274"/>
      <c r="D54" s="274"/>
      <c r="E54" s="275"/>
      <c r="F54" s="45">
        <f>SUM(F46:F53)</f>
        <v>0</v>
      </c>
    </row>
    <row r="55" spans="1:6">
      <c r="A55" s="270"/>
      <c r="B55" s="270"/>
      <c r="C55" s="270"/>
      <c r="D55" s="270"/>
      <c r="E55" s="270"/>
      <c r="F55" s="270"/>
    </row>
    <row r="56" spans="1:6" s="46" customFormat="1">
      <c r="A56" s="40" t="s">
        <v>910</v>
      </c>
      <c r="B56" s="271" t="s">
        <v>230</v>
      </c>
      <c r="C56" s="272"/>
      <c r="D56" s="272"/>
      <c r="E56" s="272"/>
      <c r="F56" s="289"/>
    </row>
    <row r="57" spans="1:6" s="46" customFormat="1">
      <c r="A57" s="47" t="s">
        <v>911</v>
      </c>
      <c r="B57" s="48" t="s">
        <v>912</v>
      </c>
      <c r="C57" s="20"/>
      <c r="D57" s="20"/>
      <c r="E57" s="20"/>
      <c r="F57" s="42"/>
    </row>
    <row r="58" spans="1:6" s="46" customFormat="1">
      <c r="A58" s="49"/>
      <c r="B58" s="50" t="s">
        <v>913</v>
      </c>
      <c r="C58" s="51"/>
      <c r="D58" s="51"/>
      <c r="E58" s="20"/>
      <c r="F58" s="52"/>
    </row>
    <row r="59" spans="1:6" s="46" customFormat="1">
      <c r="A59" s="49"/>
      <c r="B59" s="43" t="s">
        <v>914</v>
      </c>
      <c r="C59" s="53" t="s">
        <v>915</v>
      </c>
      <c r="D59" s="22">
        <v>14</v>
      </c>
      <c r="E59" s="22"/>
      <c r="F59" s="44">
        <f t="shared" ref="F59:F65" si="2">D59*E59</f>
        <v>0</v>
      </c>
    </row>
    <row r="60" spans="1:6" s="46" customFormat="1">
      <c r="A60" s="49"/>
      <c r="B60" s="43" t="s">
        <v>916</v>
      </c>
      <c r="C60" s="53" t="s">
        <v>915</v>
      </c>
      <c r="D60" s="22">
        <v>4</v>
      </c>
      <c r="E60" s="22"/>
      <c r="F60" s="44">
        <f t="shared" si="2"/>
        <v>0</v>
      </c>
    </row>
    <row r="61" spans="1:6" s="46" customFormat="1">
      <c r="A61" s="49"/>
      <c r="B61" s="43" t="s">
        <v>917</v>
      </c>
      <c r="C61" s="53" t="s">
        <v>915</v>
      </c>
      <c r="D61" s="22">
        <v>14</v>
      </c>
      <c r="E61" s="22"/>
      <c r="F61" s="44">
        <f t="shared" si="2"/>
        <v>0</v>
      </c>
    </row>
    <row r="62" spans="1:6" s="46" customFormat="1">
      <c r="A62" s="49"/>
      <c r="B62" s="43" t="s">
        <v>918</v>
      </c>
      <c r="C62" s="53" t="s">
        <v>915</v>
      </c>
      <c r="D62" s="22">
        <v>6</v>
      </c>
      <c r="E62" s="22"/>
      <c r="F62" s="44">
        <f t="shared" si="2"/>
        <v>0</v>
      </c>
    </row>
    <row r="63" spans="1:6" s="46" customFormat="1">
      <c r="A63" s="49"/>
      <c r="B63" s="43" t="s">
        <v>919</v>
      </c>
      <c r="C63" s="53" t="s">
        <v>915</v>
      </c>
      <c r="D63" s="22">
        <v>4</v>
      </c>
      <c r="E63" s="22"/>
      <c r="F63" s="44">
        <f t="shared" si="2"/>
        <v>0</v>
      </c>
    </row>
    <row r="64" spans="1:6" s="46" customFormat="1">
      <c r="A64" s="49"/>
      <c r="B64" s="43" t="s">
        <v>920</v>
      </c>
      <c r="C64" s="53" t="s">
        <v>915</v>
      </c>
      <c r="D64" s="22">
        <v>18</v>
      </c>
      <c r="E64" s="22"/>
      <c r="F64" s="44">
        <f t="shared" si="2"/>
        <v>0</v>
      </c>
    </row>
    <row r="65" spans="1:6">
      <c r="A65" s="49"/>
      <c r="B65" s="43" t="s">
        <v>921</v>
      </c>
      <c r="C65" s="53" t="s">
        <v>915</v>
      </c>
      <c r="D65" s="22">
        <v>6</v>
      </c>
      <c r="E65" s="22"/>
      <c r="F65" s="44">
        <f t="shared" si="2"/>
        <v>0</v>
      </c>
    </row>
    <row r="66" spans="1:6">
      <c r="A66" s="273" t="s">
        <v>922</v>
      </c>
      <c r="B66" s="274"/>
      <c r="C66" s="274"/>
      <c r="D66" s="274"/>
      <c r="E66" s="275"/>
      <c r="F66" s="45">
        <f>SUM(F59:F65)</f>
        <v>0</v>
      </c>
    </row>
    <row r="67" spans="1:6">
      <c r="A67" s="270"/>
      <c r="B67" s="270"/>
      <c r="C67" s="270"/>
      <c r="D67" s="270"/>
      <c r="E67" s="270"/>
      <c r="F67" s="270"/>
    </row>
    <row r="68" spans="1:6">
      <c r="A68" s="40" t="s">
        <v>923</v>
      </c>
      <c r="B68" s="271" t="s">
        <v>924</v>
      </c>
      <c r="C68" s="272"/>
      <c r="D68" s="272"/>
      <c r="E68" s="272"/>
      <c r="F68" s="289"/>
    </row>
    <row r="69" spans="1:6">
      <c r="A69" s="21"/>
      <c r="B69" s="48" t="s">
        <v>913</v>
      </c>
      <c r="C69" s="39"/>
      <c r="D69" s="54"/>
      <c r="E69" s="54"/>
      <c r="F69" s="54"/>
    </row>
    <row r="70" spans="1:6">
      <c r="A70" s="21"/>
      <c r="B70" s="55" t="s">
        <v>925</v>
      </c>
      <c r="C70" s="53" t="s">
        <v>915</v>
      </c>
      <c r="D70" s="22">
        <v>2</v>
      </c>
      <c r="E70" s="22"/>
      <c r="F70" s="44">
        <f>D70*E70</f>
        <v>0</v>
      </c>
    </row>
    <row r="71" spans="1:6">
      <c r="A71" s="21"/>
      <c r="B71" s="48" t="s">
        <v>926</v>
      </c>
      <c r="C71" s="56"/>
      <c r="D71" s="54"/>
      <c r="E71" s="54"/>
      <c r="F71" s="54"/>
    </row>
    <row r="72" spans="1:6" s="46" customFormat="1">
      <c r="A72" s="49"/>
      <c r="B72" s="57" t="s">
        <v>927</v>
      </c>
      <c r="C72" s="53" t="s">
        <v>915</v>
      </c>
      <c r="D72" s="22">
        <v>6</v>
      </c>
      <c r="E72" s="22"/>
      <c r="F72" s="44">
        <f t="shared" ref="F72:F92" si="3">D72*E72</f>
        <v>0</v>
      </c>
    </row>
    <row r="73" spans="1:6" s="46" customFormat="1">
      <c r="A73" s="49"/>
      <c r="B73" s="57" t="s">
        <v>928</v>
      </c>
      <c r="C73" s="53" t="s">
        <v>915</v>
      </c>
      <c r="D73" s="22">
        <v>15</v>
      </c>
      <c r="E73" s="22"/>
      <c r="F73" s="44">
        <f t="shared" si="3"/>
        <v>0</v>
      </c>
    </row>
    <row r="74" spans="1:6" s="46" customFormat="1">
      <c r="A74" s="49"/>
      <c r="B74" s="57" t="s">
        <v>929</v>
      </c>
      <c r="C74" s="53" t="s">
        <v>915</v>
      </c>
      <c r="D74" s="22">
        <v>2</v>
      </c>
      <c r="E74" s="22"/>
      <c r="F74" s="44">
        <f t="shared" si="3"/>
        <v>0</v>
      </c>
    </row>
    <row r="75" spans="1:6" s="46" customFormat="1">
      <c r="A75" s="49"/>
      <c r="B75" s="57" t="s">
        <v>930</v>
      </c>
      <c r="C75" s="53" t="s">
        <v>915</v>
      </c>
      <c r="D75" s="22">
        <v>10</v>
      </c>
      <c r="E75" s="22"/>
      <c r="F75" s="44">
        <f t="shared" si="3"/>
        <v>0</v>
      </c>
    </row>
    <row r="76" spans="1:6" s="46" customFormat="1">
      <c r="A76" s="49"/>
      <c r="B76" s="57" t="s">
        <v>931</v>
      </c>
      <c r="C76" s="53" t="s">
        <v>915</v>
      </c>
      <c r="D76" s="22">
        <v>8</v>
      </c>
      <c r="E76" s="22"/>
      <c r="F76" s="44">
        <f t="shared" si="3"/>
        <v>0</v>
      </c>
    </row>
    <row r="77" spans="1:6" s="46" customFormat="1">
      <c r="A77" s="49"/>
      <c r="B77" s="57" t="s">
        <v>932</v>
      </c>
      <c r="C77" s="53" t="s">
        <v>915</v>
      </c>
      <c r="D77" s="22">
        <v>2</v>
      </c>
      <c r="E77" s="22"/>
      <c r="F77" s="44">
        <f t="shared" si="3"/>
        <v>0</v>
      </c>
    </row>
    <row r="78" spans="1:6" s="46" customFormat="1">
      <c r="A78" s="49"/>
      <c r="B78" s="57" t="s">
        <v>933</v>
      </c>
      <c r="C78" s="53" t="s">
        <v>915</v>
      </c>
      <c r="D78" s="22">
        <v>2</v>
      </c>
      <c r="E78" s="22"/>
      <c r="F78" s="44">
        <f t="shared" si="3"/>
        <v>0</v>
      </c>
    </row>
    <row r="79" spans="1:6" s="46" customFormat="1">
      <c r="A79" s="49"/>
      <c r="B79" s="57" t="s">
        <v>934</v>
      </c>
      <c r="C79" s="53" t="s">
        <v>915</v>
      </c>
      <c r="D79" s="22">
        <v>14</v>
      </c>
      <c r="E79" s="22"/>
      <c r="F79" s="44">
        <f t="shared" si="3"/>
        <v>0</v>
      </c>
    </row>
    <row r="80" spans="1:6" s="46" customFormat="1">
      <c r="A80" s="49"/>
      <c r="B80" s="57" t="s">
        <v>935</v>
      </c>
      <c r="C80" s="53" t="s">
        <v>915</v>
      </c>
      <c r="D80" s="22">
        <v>1</v>
      </c>
      <c r="E80" s="22"/>
      <c r="F80" s="44">
        <f t="shared" si="3"/>
        <v>0</v>
      </c>
    </row>
    <row r="81" spans="1:6" s="46" customFormat="1">
      <c r="A81" s="49"/>
      <c r="B81" s="57" t="s">
        <v>936</v>
      </c>
      <c r="C81" s="53" t="s">
        <v>915</v>
      </c>
      <c r="D81" s="22">
        <v>1</v>
      </c>
      <c r="E81" s="22"/>
      <c r="F81" s="44">
        <f t="shared" si="3"/>
        <v>0</v>
      </c>
    </row>
    <row r="82" spans="1:6" s="46" customFormat="1">
      <c r="A82" s="49"/>
      <c r="B82" s="57" t="s">
        <v>937</v>
      </c>
      <c r="C82" s="53" t="s">
        <v>915</v>
      </c>
      <c r="D82" s="22">
        <v>2</v>
      </c>
      <c r="E82" s="22"/>
      <c r="F82" s="44">
        <f t="shared" si="3"/>
        <v>0</v>
      </c>
    </row>
    <row r="83" spans="1:6" s="46" customFormat="1">
      <c r="A83" s="49"/>
      <c r="B83" s="57" t="s">
        <v>938</v>
      </c>
      <c r="C83" s="53" t="s">
        <v>915</v>
      </c>
      <c r="D83" s="22">
        <v>1</v>
      </c>
      <c r="E83" s="22"/>
      <c r="F83" s="44">
        <f t="shared" si="3"/>
        <v>0</v>
      </c>
    </row>
    <row r="84" spans="1:6" s="46" customFormat="1">
      <c r="A84" s="49"/>
      <c r="B84" s="57" t="s">
        <v>939</v>
      </c>
      <c r="C84" s="53" t="s">
        <v>915</v>
      </c>
      <c r="D84" s="22">
        <v>1</v>
      </c>
      <c r="E84" s="22"/>
      <c r="F84" s="44">
        <f t="shared" si="3"/>
        <v>0</v>
      </c>
    </row>
    <row r="85" spans="1:6" s="46" customFormat="1">
      <c r="A85" s="49"/>
      <c r="B85" s="57" t="s">
        <v>940</v>
      </c>
      <c r="C85" s="53" t="s">
        <v>915</v>
      </c>
      <c r="D85" s="22">
        <v>2</v>
      </c>
      <c r="E85" s="22"/>
      <c r="F85" s="44">
        <f t="shared" si="3"/>
        <v>0</v>
      </c>
    </row>
    <row r="86" spans="1:6" s="46" customFormat="1">
      <c r="A86" s="49"/>
      <c r="B86" s="57" t="s">
        <v>941</v>
      </c>
      <c r="C86" s="53" t="s">
        <v>915</v>
      </c>
      <c r="D86" s="22">
        <v>2</v>
      </c>
      <c r="E86" s="22"/>
      <c r="F86" s="44">
        <f t="shared" si="3"/>
        <v>0</v>
      </c>
    </row>
    <row r="87" spans="1:6" s="46" customFormat="1">
      <c r="A87" s="49"/>
      <c r="B87" s="57" t="s">
        <v>942</v>
      </c>
      <c r="C87" s="53" t="s">
        <v>915</v>
      </c>
      <c r="D87" s="22">
        <v>2</v>
      </c>
      <c r="E87" s="22"/>
      <c r="F87" s="44">
        <f t="shared" si="3"/>
        <v>0</v>
      </c>
    </row>
    <row r="88" spans="1:6" s="46" customFormat="1">
      <c r="A88" s="49"/>
      <c r="B88" s="57" t="s">
        <v>943</v>
      </c>
      <c r="C88" s="53" t="s">
        <v>915</v>
      </c>
      <c r="D88" s="22">
        <v>5</v>
      </c>
      <c r="E88" s="22"/>
      <c r="F88" s="44">
        <f t="shared" si="3"/>
        <v>0</v>
      </c>
    </row>
    <row r="89" spans="1:6" s="46" customFormat="1">
      <c r="A89" s="49"/>
      <c r="B89" s="57" t="s">
        <v>944</v>
      </c>
      <c r="C89" s="53" t="s">
        <v>915</v>
      </c>
      <c r="D89" s="22">
        <v>4</v>
      </c>
      <c r="E89" s="22"/>
      <c r="F89" s="44">
        <f t="shared" si="3"/>
        <v>0</v>
      </c>
    </row>
    <row r="90" spans="1:6" s="46" customFormat="1">
      <c r="A90" s="49"/>
      <c r="B90" s="57" t="s">
        <v>945</v>
      </c>
      <c r="C90" s="53" t="s">
        <v>915</v>
      </c>
      <c r="D90" s="22">
        <v>1</v>
      </c>
      <c r="E90" s="22"/>
      <c r="F90" s="44">
        <f t="shared" si="3"/>
        <v>0</v>
      </c>
    </row>
    <row r="91" spans="1:6" s="46" customFormat="1">
      <c r="A91" s="49"/>
      <c r="B91" s="57" t="s">
        <v>946</v>
      </c>
      <c r="C91" s="53" t="s">
        <v>321</v>
      </c>
      <c r="D91" s="22">
        <v>10.26</v>
      </c>
      <c r="E91" s="22"/>
      <c r="F91" s="44">
        <f t="shared" si="3"/>
        <v>0</v>
      </c>
    </row>
    <row r="92" spans="1:6" s="46" customFormat="1">
      <c r="A92" s="49"/>
      <c r="B92" s="57" t="s">
        <v>947</v>
      </c>
      <c r="C92" s="53" t="s">
        <v>915</v>
      </c>
      <c r="D92" s="22">
        <v>9</v>
      </c>
      <c r="E92" s="22"/>
      <c r="F92" s="44">
        <f t="shared" si="3"/>
        <v>0</v>
      </c>
    </row>
    <row r="93" spans="1:6" s="46" customFormat="1">
      <c r="A93" s="21"/>
      <c r="B93" s="48" t="s">
        <v>948</v>
      </c>
      <c r="C93" s="39"/>
      <c r="D93" s="54"/>
      <c r="E93" s="54"/>
      <c r="F93" s="22"/>
    </row>
    <row r="94" spans="1:6">
      <c r="A94" s="21"/>
      <c r="B94" s="55" t="s">
        <v>949</v>
      </c>
      <c r="C94" s="21" t="s">
        <v>950</v>
      </c>
      <c r="D94" s="22">
        <v>5</v>
      </c>
      <c r="E94" s="54"/>
      <c r="F94" s="44">
        <f>D94*E94</f>
        <v>0</v>
      </c>
    </row>
    <row r="95" spans="1:6">
      <c r="A95" s="21"/>
      <c r="B95" s="55" t="s">
        <v>951</v>
      </c>
      <c r="C95" s="21" t="s">
        <v>950</v>
      </c>
      <c r="D95" s="22">
        <v>1</v>
      </c>
      <c r="E95" s="54"/>
      <c r="F95" s="44">
        <f>D95*E95</f>
        <v>0</v>
      </c>
    </row>
    <row r="96" spans="1:6">
      <c r="A96" s="21"/>
      <c r="B96" s="55" t="s">
        <v>952</v>
      </c>
      <c r="C96" s="21" t="s">
        <v>321</v>
      </c>
      <c r="D96" s="22">
        <f>6*2.1</f>
        <v>12.600000000000001</v>
      </c>
      <c r="E96" s="22"/>
      <c r="F96" s="44">
        <f>D96*E96</f>
        <v>0</v>
      </c>
    </row>
    <row r="97" spans="1:6">
      <c r="A97" s="273" t="s">
        <v>953</v>
      </c>
      <c r="B97" s="274"/>
      <c r="C97" s="274"/>
      <c r="D97" s="274"/>
      <c r="E97" s="275"/>
      <c r="F97" s="45">
        <f>SUM(F70:F96)</f>
        <v>0</v>
      </c>
    </row>
    <row r="98" spans="1:6">
      <c r="A98" s="270"/>
      <c r="B98" s="270"/>
      <c r="C98" s="270"/>
      <c r="D98" s="270"/>
      <c r="E98" s="270"/>
      <c r="F98" s="270"/>
    </row>
    <row r="99" spans="1:6">
      <c r="A99" s="40" t="s">
        <v>954</v>
      </c>
      <c r="B99" s="271" t="s">
        <v>955</v>
      </c>
      <c r="C99" s="272"/>
      <c r="D99" s="272"/>
      <c r="E99" s="272"/>
      <c r="F99" s="289"/>
    </row>
    <row r="100" spans="1:6">
      <c r="A100" s="21"/>
      <c r="B100" s="43" t="s">
        <v>956</v>
      </c>
      <c r="C100" s="21" t="s">
        <v>321</v>
      </c>
      <c r="D100" s="22">
        <v>13.8</v>
      </c>
      <c r="E100" s="22"/>
      <c r="F100" s="44">
        <f>D100*E100</f>
        <v>0</v>
      </c>
    </row>
    <row r="101" spans="1:6">
      <c r="A101" s="21"/>
      <c r="B101" s="43" t="s">
        <v>957</v>
      </c>
      <c r="C101" s="21" t="s">
        <v>321</v>
      </c>
      <c r="D101" s="22">
        <v>13.8</v>
      </c>
      <c r="E101" s="22"/>
      <c r="F101" s="44">
        <f>D101*E101</f>
        <v>0</v>
      </c>
    </row>
    <row r="102" spans="1:6">
      <c r="A102" s="21"/>
      <c r="B102" s="43" t="s">
        <v>958</v>
      </c>
      <c r="C102" s="21" t="s">
        <v>321</v>
      </c>
      <c r="D102" s="22">
        <v>7</v>
      </c>
      <c r="E102" s="22"/>
      <c r="F102" s="44">
        <f>D102*E102</f>
        <v>0</v>
      </c>
    </row>
    <row r="103" spans="1:6">
      <c r="A103" s="273" t="s">
        <v>959</v>
      </c>
      <c r="B103" s="274"/>
      <c r="C103" s="274"/>
      <c r="D103" s="274"/>
      <c r="E103" s="275"/>
      <c r="F103" s="45">
        <f>SUM(F100:F102)</f>
        <v>0</v>
      </c>
    </row>
    <row r="104" spans="1:6">
      <c r="A104" s="270"/>
      <c r="B104" s="270"/>
      <c r="C104" s="270"/>
      <c r="D104" s="270"/>
      <c r="E104" s="270"/>
      <c r="F104" s="270"/>
    </row>
    <row r="105" spans="1:6">
      <c r="A105" s="40" t="s">
        <v>960</v>
      </c>
      <c r="B105" s="271" t="s">
        <v>961</v>
      </c>
      <c r="C105" s="272"/>
      <c r="D105" s="272"/>
      <c r="E105" s="272"/>
      <c r="F105" s="289"/>
    </row>
    <row r="106" spans="1:6">
      <c r="A106" s="21"/>
      <c r="B106" s="43" t="s">
        <v>962</v>
      </c>
      <c r="C106" s="21" t="s">
        <v>321</v>
      </c>
      <c r="D106" s="22">
        <v>1271.78</v>
      </c>
      <c r="E106" s="22"/>
      <c r="F106" s="44">
        <f t="shared" ref="F106:F111" si="4">D106*E106</f>
        <v>0</v>
      </c>
    </row>
    <row r="107" spans="1:6">
      <c r="A107" s="21"/>
      <c r="B107" s="43" t="s">
        <v>963</v>
      </c>
      <c r="C107" s="21" t="s">
        <v>321</v>
      </c>
      <c r="D107" s="22">
        <v>1264.78</v>
      </c>
      <c r="E107" s="22"/>
      <c r="F107" s="44">
        <f t="shared" si="4"/>
        <v>0</v>
      </c>
    </row>
    <row r="108" spans="1:6">
      <c r="A108" s="21"/>
      <c r="B108" s="43" t="s">
        <v>964</v>
      </c>
      <c r="C108" s="21" t="s">
        <v>321</v>
      </c>
      <c r="D108" s="22">
        <v>7</v>
      </c>
      <c r="E108" s="22"/>
      <c r="F108" s="44">
        <f t="shared" si="4"/>
        <v>0</v>
      </c>
    </row>
    <row r="109" spans="1:6">
      <c r="A109" s="21"/>
      <c r="B109" s="43" t="s">
        <v>965</v>
      </c>
      <c r="C109" s="21" t="s">
        <v>901</v>
      </c>
      <c r="D109" s="22">
        <v>154.99</v>
      </c>
      <c r="E109" s="22"/>
      <c r="F109" s="44">
        <f t="shared" si="4"/>
        <v>0</v>
      </c>
    </row>
    <row r="110" spans="1:6">
      <c r="A110" s="21"/>
      <c r="B110" s="43" t="s">
        <v>966</v>
      </c>
      <c r="C110" s="21" t="s">
        <v>901</v>
      </c>
      <c r="D110" s="22">
        <v>2.5</v>
      </c>
      <c r="E110" s="22"/>
      <c r="F110" s="44">
        <f t="shared" si="4"/>
        <v>0</v>
      </c>
    </row>
    <row r="111" spans="1:6">
      <c r="A111" s="21"/>
      <c r="B111" s="43" t="s">
        <v>967</v>
      </c>
      <c r="C111" s="21" t="s">
        <v>901</v>
      </c>
      <c r="D111" s="22">
        <v>107</v>
      </c>
      <c r="E111" s="22"/>
      <c r="F111" s="44">
        <f t="shared" si="4"/>
        <v>0</v>
      </c>
    </row>
    <row r="112" spans="1:6">
      <c r="A112" s="273" t="s">
        <v>968</v>
      </c>
      <c r="B112" s="274"/>
      <c r="C112" s="274"/>
      <c r="D112" s="274"/>
      <c r="E112" s="275"/>
      <c r="F112" s="45">
        <f>SUM(F106:F111)</f>
        <v>0</v>
      </c>
    </row>
    <row r="113" spans="1:6">
      <c r="A113" s="270"/>
      <c r="B113" s="270"/>
      <c r="C113" s="270"/>
      <c r="D113" s="270"/>
      <c r="E113" s="270"/>
      <c r="F113" s="270"/>
    </row>
    <row r="114" spans="1:6">
      <c r="A114" s="40" t="s">
        <v>969</v>
      </c>
      <c r="B114" s="271" t="s">
        <v>258</v>
      </c>
      <c r="C114" s="272"/>
      <c r="D114" s="272"/>
      <c r="E114" s="272"/>
      <c r="F114" s="289"/>
    </row>
    <row r="115" spans="1:6">
      <c r="A115" s="58"/>
      <c r="B115" s="59" t="s">
        <v>970</v>
      </c>
      <c r="C115" s="21" t="s">
        <v>321</v>
      </c>
      <c r="D115" s="60">
        <v>755</v>
      </c>
      <c r="E115" s="22"/>
      <c r="F115" s="44">
        <f>D115*E115</f>
        <v>0</v>
      </c>
    </row>
    <row r="116" spans="1:6">
      <c r="A116" s="43"/>
      <c r="B116" s="59" t="s">
        <v>971</v>
      </c>
      <c r="C116" s="21" t="s">
        <v>321</v>
      </c>
      <c r="D116" s="22">
        <v>77</v>
      </c>
      <c r="E116" s="22"/>
      <c r="F116" s="44">
        <f>D116*E116</f>
        <v>0</v>
      </c>
    </row>
    <row r="117" spans="1:6">
      <c r="A117" s="43"/>
      <c r="B117" s="59" t="s">
        <v>972</v>
      </c>
      <c r="C117" s="21" t="s">
        <v>321</v>
      </c>
      <c r="D117" s="22">
        <v>105</v>
      </c>
      <c r="E117" s="22"/>
      <c r="F117" s="44">
        <f>D117*E117</f>
        <v>0</v>
      </c>
    </row>
    <row r="118" spans="1:6">
      <c r="A118" s="21"/>
      <c r="B118" s="43" t="s">
        <v>973</v>
      </c>
      <c r="C118" s="21" t="s">
        <v>321</v>
      </c>
      <c r="D118" s="22">
        <v>221.45</v>
      </c>
      <c r="E118" s="22"/>
      <c r="F118" s="44">
        <f>D118*E118</f>
        <v>0</v>
      </c>
    </row>
    <row r="119" spans="1:6">
      <c r="A119" s="273" t="s">
        <v>974</v>
      </c>
      <c r="B119" s="274"/>
      <c r="C119" s="274"/>
      <c r="D119" s="274"/>
      <c r="E119" s="275"/>
      <c r="F119" s="45">
        <f>SUM(F115:F118)</f>
        <v>0</v>
      </c>
    </row>
    <row r="120" spans="1:6">
      <c r="A120" s="270"/>
      <c r="B120" s="270"/>
      <c r="C120" s="270"/>
      <c r="D120" s="270"/>
      <c r="E120" s="270"/>
      <c r="F120" s="270"/>
    </row>
    <row r="121" spans="1:6">
      <c r="A121" s="47" t="s">
        <v>975</v>
      </c>
      <c r="B121" s="290" t="s">
        <v>976</v>
      </c>
      <c r="C121" s="291"/>
      <c r="D121" s="291"/>
      <c r="E121" s="291"/>
      <c r="F121" s="291"/>
    </row>
    <row r="122" spans="1:6">
      <c r="A122" s="40" t="s">
        <v>977</v>
      </c>
      <c r="B122" s="290" t="s">
        <v>978</v>
      </c>
      <c r="C122" s="291"/>
      <c r="D122" s="291"/>
      <c r="E122" s="291"/>
      <c r="F122" s="291"/>
    </row>
    <row r="123" spans="1:6">
      <c r="A123" s="21"/>
      <c r="B123" s="50" t="s">
        <v>979</v>
      </c>
      <c r="C123" s="39"/>
      <c r="D123" s="54"/>
      <c r="E123" s="54"/>
      <c r="F123" s="54"/>
    </row>
    <row r="124" spans="1:6">
      <c r="A124" s="21"/>
      <c r="B124" s="43" t="s">
        <v>980</v>
      </c>
      <c r="C124" s="21" t="s">
        <v>321</v>
      </c>
      <c r="D124" s="22">
        <v>959.21</v>
      </c>
      <c r="E124" s="22"/>
      <c r="F124" s="44">
        <f>D124*E124</f>
        <v>0</v>
      </c>
    </row>
    <row r="125" spans="1:6">
      <c r="A125" s="21"/>
      <c r="B125" s="43" t="s">
        <v>981</v>
      </c>
      <c r="C125" s="21" t="s">
        <v>321</v>
      </c>
      <c r="D125" s="22">
        <v>809.07</v>
      </c>
      <c r="E125" s="22"/>
      <c r="F125" s="44">
        <f>D125*E125</f>
        <v>0</v>
      </c>
    </row>
    <row r="126" spans="1:6">
      <c r="A126" s="21"/>
      <c r="B126" s="43" t="s">
        <v>982</v>
      </c>
      <c r="C126" s="21" t="s">
        <v>321</v>
      </c>
      <c r="D126" s="22">
        <v>959.21</v>
      </c>
      <c r="E126" s="22"/>
      <c r="F126" s="44">
        <f>D126*E126</f>
        <v>0</v>
      </c>
    </row>
    <row r="127" spans="1:6">
      <c r="A127" s="21"/>
      <c r="B127" s="43" t="s">
        <v>983</v>
      </c>
      <c r="C127" s="21" t="s">
        <v>321</v>
      </c>
      <c r="D127" s="22">
        <v>959.21</v>
      </c>
      <c r="E127" s="22"/>
      <c r="F127" s="44">
        <f>D127*E127</f>
        <v>0</v>
      </c>
    </row>
    <row r="128" spans="1:6">
      <c r="A128" s="21"/>
      <c r="B128" s="50" t="s">
        <v>984</v>
      </c>
      <c r="C128" s="39"/>
      <c r="D128" s="54"/>
      <c r="E128" s="54"/>
      <c r="F128" s="54"/>
    </row>
    <row r="129" spans="1:6">
      <c r="A129" s="21"/>
      <c r="B129" s="43" t="s">
        <v>981</v>
      </c>
      <c r="C129" s="21" t="s">
        <v>321</v>
      </c>
      <c r="D129" s="22">
        <v>724.74</v>
      </c>
      <c r="E129" s="22"/>
      <c r="F129" s="44">
        <f>D129*E129</f>
        <v>0</v>
      </c>
    </row>
    <row r="130" spans="1:6">
      <c r="A130" s="273" t="s">
        <v>985</v>
      </c>
      <c r="B130" s="274"/>
      <c r="C130" s="274"/>
      <c r="D130" s="274"/>
      <c r="E130" s="275"/>
      <c r="F130" s="45">
        <f>SUM(F124:F129)</f>
        <v>0</v>
      </c>
    </row>
    <row r="131" spans="1:6">
      <c r="A131" s="270"/>
      <c r="B131" s="270"/>
      <c r="C131" s="270"/>
      <c r="D131" s="270"/>
      <c r="E131" s="270"/>
      <c r="F131" s="270"/>
    </row>
    <row r="132" spans="1:6">
      <c r="A132" s="40" t="s">
        <v>986</v>
      </c>
      <c r="B132" s="271" t="s">
        <v>987</v>
      </c>
      <c r="C132" s="272"/>
      <c r="D132" s="272"/>
      <c r="E132" s="272"/>
      <c r="F132" s="289"/>
    </row>
    <row r="133" spans="1:6">
      <c r="A133" s="21"/>
      <c r="B133" s="50" t="s">
        <v>988</v>
      </c>
      <c r="C133" s="39"/>
      <c r="D133" s="54"/>
      <c r="E133" s="54"/>
      <c r="F133" s="54"/>
    </row>
    <row r="134" spans="1:6">
      <c r="A134" s="21"/>
      <c r="B134" s="43" t="s">
        <v>989</v>
      </c>
      <c r="C134" s="21" t="s">
        <v>321</v>
      </c>
      <c r="D134" s="22">
        <v>1036.82</v>
      </c>
      <c r="E134" s="22"/>
      <c r="F134" s="44">
        <f>D134*E134</f>
        <v>0</v>
      </c>
    </row>
    <row r="135" spans="1:6">
      <c r="A135" s="21"/>
      <c r="B135" s="43" t="s">
        <v>980</v>
      </c>
      <c r="C135" s="21" t="s">
        <v>321</v>
      </c>
      <c r="D135" s="22">
        <v>460.27</v>
      </c>
      <c r="E135" s="22"/>
      <c r="F135" s="44">
        <f>D135*E135</f>
        <v>0</v>
      </c>
    </row>
    <row r="136" spans="1:6">
      <c r="A136" s="21"/>
      <c r="B136" s="43" t="s">
        <v>981</v>
      </c>
      <c r="C136" s="21" t="s">
        <v>321</v>
      </c>
      <c r="D136" s="22">
        <v>576.54999999999995</v>
      </c>
      <c r="E136" s="22"/>
      <c r="F136" s="44">
        <f>D136*E136</f>
        <v>0</v>
      </c>
    </row>
    <row r="137" spans="1:6">
      <c r="A137" s="21"/>
      <c r="B137" s="43" t="s">
        <v>990</v>
      </c>
      <c r="C137" s="21" t="s">
        <v>321</v>
      </c>
      <c r="D137" s="22">
        <v>460.27</v>
      </c>
      <c r="E137" s="22"/>
      <c r="F137" s="44">
        <f>D137*E137</f>
        <v>0</v>
      </c>
    </row>
    <row r="138" spans="1:6">
      <c r="A138" s="21"/>
      <c r="B138" s="43" t="s">
        <v>991</v>
      </c>
      <c r="C138" s="21" t="s">
        <v>321</v>
      </c>
      <c r="D138" s="22">
        <v>460.27</v>
      </c>
      <c r="E138" s="22"/>
      <c r="F138" s="44">
        <f>D138*E138</f>
        <v>0</v>
      </c>
    </row>
    <row r="139" spans="1:6">
      <c r="A139" s="273" t="s">
        <v>992</v>
      </c>
      <c r="B139" s="274"/>
      <c r="C139" s="274"/>
      <c r="D139" s="274"/>
      <c r="E139" s="275"/>
      <c r="F139" s="45">
        <f>SUM(F134:F138)</f>
        <v>0</v>
      </c>
    </row>
    <row r="140" spans="1:6">
      <c r="A140" s="270"/>
      <c r="B140" s="270"/>
      <c r="C140" s="270"/>
      <c r="D140" s="270"/>
      <c r="E140" s="270"/>
      <c r="F140" s="270"/>
    </row>
    <row r="141" spans="1:6">
      <c r="A141" s="40" t="s">
        <v>993</v>
      </c>
      <c r="B141" s="271" t="s">
        <v>994</v>
      </c>
      <c r="C141" s="272"/>
      <c r="D141" s="272"/>
      <c r="E141" s="272"/>
      <c r="F141" s="289"/>
    </row>
    <row r="142" spans="1:6">
      <c r="A142" s="21"/>
      <c r="B142" s="43" t="s">
        <v>995</v>
      </c>
      <c r="C142" s="21" t="s">
        <v>321</v>
      </c>
      <c r="D142" s="22">
        <v>1707</v>
      </c>
      <c r="E142" s="22"/>
      <c r="F142" s="44">
        <f t="shared" ref="F142:F149" si="5">D142*E142</f>
        <v>0</v>
      </c>
    </row>
    <row r="143" spans="1:6">
      <c r="A143" s="21"/>
      <c r="B143" s="43" t="s">
        <v>996</v>
      </c>
      <c r="C143" s="21" t="s">
        <v>321</v>
      </c>
      <c r="D143" s="22">
        <v>1304.0999999999999</v>
      </c>
      <c r="E143" s="22"/>
      <c r="F143" s="44">
        <f t="shared" si="5"/>
        <v>0</v>
      </c>
    </row>
    <row r="144" spans="1:6">
      <c r="A144" s="21"/>
      <c r="B144" s="43" t="s">
        <v>997</v>
      </c>
      <c r="C144" s="21" t="s">
        <v>321</v>
      </c>
      <c r="D144" s="22">
        <f>140+74+10</f>
        <v>224</v>
      </c>
      <c r="E144" s="22"/>
      <c r="F144" s="44">
        <f t="shared" si="5"/>
        <v>0</v>
      </c>
    </row>
    <row r="145" spans="1:6">
      <c r="A145" s="21"/>
      <c r="B145" s="43" t="s">
        <v>998</v>
      </c>
      <c r="C145" s="21" t="s">
        <v>321</v>
      </c>
      <c r="D145" s="22">
        <f>36</f>
        <v>36</v>
      </c>
      <c r="E145" s="22"/>
      <c r="F145" s="44">
        <f t="shared" si="5"/>
        <v>0</v>
      </c>
    </row>
    <row r="146" spans="1:6">
      <c r="A146" s="21"/>
      <c r="B146" s="43" t="s">
        <v>999</v>
      </c>
      <c r="C146" s="21" t="s">
        <v>321</v>
      </c>
      <c r="D146" s="22">
        <f>D145</f>
        <v>36</v>
      </c>
      <c r="E146" s="22"/>
      <c r="F146" s="44">
        <f t="shared" si="5"/>
        <v>0</v>
      </c>
    </row>
    <row r="147" spans="1:6">
      <c r="A147" s="21"/>
      <c r="B147" s="43" t="s">
        <v>1000</v>
      </c>
      <c r="C147" s="21" t="s">
        <v>321</v>
      </c>
      <c r="D147" s="22">
        <v>470</v>
      </c>
      <c r="E147" s="22"/>
      <c r="F147" s="44">
        <f t="shared" si="5"/>
        <v>0</v>
      </c>
    </row>
    <row r="148" spans="1:6">
      <c r="A148" s="21"/>
      <c r="B148" s="43" t="s">
        <v>1001</v>
      </c>
      <c r="C148" s="21" t="s">
        <v>321</v>
      </c>
      <c r="D148" s="22">
        <v>885</v>
      </c>
      <c r="E148" s="22"/>
      <c r="F148" s="44">
        <f t="shared" si="5"/>
        <v>0</v>
      </c>
    </row>
    <row r="149" spans="1:6">
      <c r="A149" s="21"/>
      <c r="B149" s="43" t="s">
        <v>1002</v>
      </c>
      <c r="C149" s="21" t="s">
        <v>901</v>
      </c>
      <c r="D149" s="22">
        <f>77</f>
        <v>77</v>
      </c>
      <c r="E149" s="22"/>
      <c r="F149" s="44">
        <f t="shared" si="5"/>
        <v>0</v>
      </c>
    </row>
    <row r="150" spans="1:6">
      <c r="A150" s="273" t="s">
        <v>1003</v>
      </c>
      <c r="B150" s="274"/>
      <c r="C150" s="274"/>
      <c r="D150" s="274"/>
      <c r="E150" s="275"/>
      <c r="F150" s="45">
        <f>SUM(F142:F149)</f>
        <v>0</v>
      </c>
    </row>
    <row r="151" spans="1:6">
      <c r="A151" s="270"/>
      <c r="B151" s="270"/>
      <c r="C151" s="270"/>
      <c r="D151" s="270"/>
      <c r="E151" s="270"/>
      <c r="F151" s="270"/>
    </row>
    <row r="152" spans="1:6">
      <c r="A152" s="40" t="s">
        <v>1004</v>
      </c>
      <c r="B152" s="271" t="s">
        <v>1005</v>
      </c>
      <c r="C152" s="272"/>
      <c r="D152" s="272"/>
      <c r="E152" s="272"/>
      <c r="F152" s="289"/>
    </row>
    <row r="153" spans="1:6">
      <c r="A153" s="21"/>
      <c r="B153" s="43" t="s">
        <v>1006</v>
      </c>
      <c r="C153" s="21" t="s">
        <v>901</v>
      </c>
      <c r="D153" s="22">
        <v>32.799999999999997</v>
      </c>
      <c r="E153" s="22"/>
      <c r="F153" s="44">
        <f>D153*E153</f>
        <v>0</v>
      </c>
    </row>
    <row r="154" spans="1:6">
      <c r="A154" s="21"/>
      <c r="B154" s="43" t="s">
        <v>1007</v>
      </c>
      <c r="C154" s="21" t="s">
        <v>901</v>
      </c>
      <c r="D154" s="22">
        <f>D156+100</f>
        <v>648</v>
      </c>
      <c r="E154" s="22"/>
      <c r="F154" s="44">
        <f>D154*E154</f>
        <v>0</v>
      </c>
    </row>
    <row r="155" spans="1:6">
      <c r="A155" s="21"/>
      <c r="B155" s="43" t="s">
        <v>1008</v>
      </c>
      <c r="C155" s="21" t="s">
        <v>901</v>
      </c>
      <c r="D155" s="22">
        <f>D157+100</f>
        <v>100</v>
      </c>
      <c r="E155" s="22"/>
      <c r="F155" s="44">
        <f>D155*E155</f>
        <v>0</v>
      </c>
    </row>
    <row r="156" spans="1:6">
      <c r="A156" s="21"/>
      <c r="B156" s="61" t="s">
        <v>1009</v>
      </c>
      <c r="C156" s="21" t="s">
        <v>901</v>
      </c>
      <c r="D156" s="22">
        <f>4*(26+7+17)+(19+8+12)*2+(50+23+21+20+14+14+17+28+17+13+23)+(16+14)</f>
        <v>548</v>
      </c>
      <c r="E156" s="22"/>
      <c r="F156" s="44">
        <f>D156*E156</f>
        <v>0</v>
      </c>
    </row>
    <row r="157" spans="1:6">
      <c r="A157" s="273" t="s">
        <v>1010</v>
      </c>
      <c r="B157" s="274"/>
      <c r="C157" s="274"/>
      <c r="D157" s="274"/>
      <c r="E157" s="275"/>
      <c r="F157" s="45">
        <f>SUM(F153:F156)</f>
        <v>0</v>
      </c>
    </row>
    <row r="158" spans="1:6">
      <c r="A158" s="270"/>
      <c r="B158" s="270"/>
      <c r="C158" s="270"/>
      <c r="D158" s="270"/>
      <c r="E158" s="270"/>
      <c r="F158" s="270"/>
    </row>
    <row r="159" spans="1:6">
      <c r="A159" s="40" t="s">
        <v>1011</v>
      </c>
      <c r="B159" s="271" t="s">
        <v>1012</v>
      </c>
      <c r="C159" s="272"/>
      <c r="D159" s="272"/>
      <c r="E159" s="272"/>
      <c r="F159" s="289"/>
    </row>
    <row r="160" spans="1:6">
      <c r="A160" s="21"/>
      <c r="B160" s="50" t="s">
        <v>1013</v>
      </c>
      <c r="C160" s="39"/>
      <c r="D160" s="54"/>
      <c r="E160" s="54"/>
      <c r="F160" s="54"/>
    </row>
    <row r="161" spans="1:6">
      <c r="A161" s="21"/>
      <c r="B161" s="43" t="s">
        <v>1014</v>
      </c>
      <c r="C161" s="21" t="s">
        <v>321</v>
      </c>
      <c r="D161" s="22">
        <v>638.78</v>
      </c>
      <c r="E161" s="22"/>
      <c r="F161" s="44">
        <f>D161*E161</f>
        <v>0</v>
      </c>
    </row>
    <row r="162" spans="1:6">
      <c r="A162" s="21"/>
      <c r="B162" s="58" t="s">
        <v>1015</v>
      </c>
      <c r="C162" s="21" t="s">
        <v>321</v>
      </c>
      <c r="D162" s="22">
        <v>77.295000000000002</v>
      </c>
      <c r="E162" s="22"/>
      <c r="F162" s="44">
        <f>D162*E162</f>
        <v>0</v>
      </c>
    </row>
    <row r="163" spans="1:6">
      <c r="A163" s="21"/>
      <c r="B163" s="50" t="s">
        <v>1016</v>
      </c>
      <c r="C163" s="39"/>
      <c r="D163" s="54"/>
      <c r="E163" s="54"/>
      <c r="F163" s="54"/>
    </row>
    <row r="164" spans="1:6">
      <c r="A164" s="21"/>
      <c r="B164" s="43" t="s">
        <v>1017</v>
      </c>
      <c r="C164" s="21" t="s">
        <v>321</v>
      </c>
      <c r="D164" s="22">
        <v>606.17999999999995</v>
      </c>
      <c r="E164" s="22"/>
      <c r="F164" s="44">
        <f>D164*E164</f>
        <v>0</v>
      </c>
    </row>
    <row r="165" spans="1:6">
      <c r="A165" s="21"/>
      <c r="B165" s="50" t="s">
        <v>984</v>
      </c>
      <c r="C165" s="39"/>
      <c r="D165" s="54"/>
      <c r="E165" s="54"/>
      <c r="F165" s="54"/>
    </row>
    <row r="166" spans="1:6">
      <c r="A166" s="21"/>
      <c r="B166" s="43" t="s">
        <v>1018</v>
      </c>
      <c r="C166" s="21" t="s">
        <v>321</v>
      </c>
      <c r="D166" s="22">
        <v>732.68</v>
      </c>
      <c r="E166" s="22"/>
      <c r="F166" s="44">
        <f>D166*E166</f>
        <v>0</v>
      </c>
    </row>
    <row r="167" spans="1:6">
      <c r="A167" s="21"/>
      <c r="B167" s="50" t="s">
        <v>1019</v>
      </c>
      <c r="C167" s="39"/>
      <c r="D167" s="54"/>
      <c r="E167" s="54"/>
      <c r="F167" s="54"/>
    </row>
    <row r="168" spans="1:6">
      <c r="A168" s="21"/>
      <c r="B168" s="43" t="s">
        <v>1020</v>
      </c>
      <c r="C168" s="21" t="s">
        <v>321</v>
      </c>
      <c r="D168" s="22">
        <v>257.60000000000002</v>
      </c>
      <c r="E168" s="22"/>
      <c r="F168" s="44">
        <f>D168*E168</f>
        <v>0</v>
      </c>
    </row>
    <row r="169" spans="1:6">
      <c r="A169" s="21"/>
      <c r="B169" s="43" t="s">
        <v>1021</v>
      </c>
      <c r="C169" s="21" t="s">
        <v>321</v>
      </c>
      <c r="D169" s="22">
        <v>54.8</v>
      </c>
      <c r="E169" s="22"/>
      <c r="F169" s="44">
        <f>D169*E169</f>
        <v>0</v>
      </c>
    </row>
    <row r="170" spans="1:6">
      <c r="A170" s="21"/>
      <c r="B170" s="43" t="s">
        <v>1022</v>
      </c>
      <c r="C170" s="21" t="s">
        <v>321</v>
      </c>
      <c r="D170" s="22">
        <v>170.5</v>
      </c>
      <c r="E170" s="22"/>
      <c r="F170" s="44">
        <f>D170*E170</f>
        <v>0</v>
      </c>
    </row>
    <row r="171" spans="1:6">
      <c r="A171" s="273" t="s">
        <v>1023</v>
      </c>
      <c r="B171" s="274"/>
      <c r="C171" s="274"/>
      <c r="D171" s="274"/>
      <c r="E171" s="275"/>
      <c r="F171" s="45">
        <f>SUM(F161:F170)</f>
        <v>0</v>
      </c>
    </row>
    <row r="172" spans="1:6">
      <c r="A172" s="270"/>
      <c r="B172" s="270"/>
      <c r="C172" s="270"/>
      <c r="D172" s="270"/>
      <c r="E172" s="270"/>
      <c r="F172" s="270"/>
    </row>
    <row r="173" spans="1:6">
      <c r="A173" s="40" t="s">
        <v>1024</v>
      </c>
      <c r="B173" s="271" t="s">
        <v>1025</v>
      </c>
      <c r="C173" s="272"/>
      <c r="D173" s="272"/>
      <c r="E173" s="272"/>
      <c r="F173" s="289"/>
    </row>
    <row r="174" spans="1:6">
      <c r="A174" s="21"/>
      <c r="B174" s="43" t="s">
        <v>1026</v>
      </c>
      <c r="C174" s="21" t="s">
        <v>321</v>
      </c>
      <c r="D174" s="22">
        <v>43.5</v>
      </c>
      <c r="E174" s="22"/>
      <c r="F174" s="44">
        <f t="shared" ref="F174:F194" si="6">D174*E174</f>
        <v>0</v>
      </c>
    </row>
    <row r="175" spans="1:6">
      <c r="A175" s="21"/>
      <c r="B175" s="43" t="s">
        <v>1027</v>
      </c>
      <c r="C175" s="21" t="s">
        <v>321</v>
      </c>
      <c r="D175" s="22">
        <v>10.5</v>
      </c>
      <c r="E175" s="22"/>
      <c r="F175" s="44">
        <f t="shared" si="6"/>
        <v>0</v>
      </c>
    </row>
    <row r="176" spans="1:6">
      <c r="A176" s="21"/>
      <c r="B176" s="43" t="s">
        <v>1028</v>
      </c>
      <c r="C176" s="21" t="s">
        <v>321</v>
      </c>
      <c r="D176" s="22">
        <v>53</v>
      </c>
      <c r="E176" s="22"/>
      <c r="F176" s="44">
        <f t="shared" si="6"/>
        <v>0</v>
      </c>
    </row>
    <row r="177" spans="1:6">
      <c r="A177" s="21"/>
      <c r="B177" s="43" t="s">
        <v>1029</v>
      </c>
      <c r="C177" s="21" t="s">
        <v>321</v>
      </c>
      <c r="D177" s="22">
        <v>35.700000000000003</v>
      </c>
      <c r="E177" s="22"/>
      <c r="F177" s="44">
        <f t="shared" si="6"/>
        <v>0</v>
      </c>
    </row>
    <row r="178" spans="1:6">
      <c r="A178" s="21"/>
      <c r="B178" s="43" t="s">
        <v>1030</v>
      </c>
      <c r="C178" s="21" t="s">
        <v>901</v>
      </c>
      <c r="D178" s="22">
        <v>65.8</v>
      </c>
      <c r="E178" s="22"/>
      <c r="F178" s="44">
        <f t="shared" si="6"/>
        <v>0</v>
      </c>
    </row>
    <row r="179" spans="1:6">
      <c r="A179" s="21"/>
      <c r="B179" s="43" t="s">
        <v>1031</v>
      </c>
      <c r="C179" s="21" t="s">
        <v>901</v>
      </c>
      <c r="D179" s="22">
        <f>D178+(2*2)+(2*0.4)+(2*2.45)+(2.6+0.8+1.55+0.5+1.55)+(1.8+0.5+1.2)+(2.25+4.85+6.4)</f>
        <v>99.5</v>
      </c>
      <c r="E179" s="22"/>
      <c r="F179" s="44">
        <f t="shared" si="6"/>
        <v>0</v>
      </c>
    </row>
    <row r="180" spans="1:6">
      <c r="A180" s="21"/>
      <c r="B180" s="43" t="s">
        <v>1032</v>
      </c>
      <c r="C180" s="21" t="s">
        <v>901</v>
      </c>
      <c r="D180" s="22">
        <f>5*(3.9+1.2)+(4*1.65)+3*(2.55+1.65)+6*(1.65+1.05)+(1.2*4)+(0.8*6)+2*(1.65*4*3)+(3*0.9*3)+2*(1.65*3)+(0.6*3)+(0.45*2)</f>
        <v>130.80000000000001</v>
      </c>
      <c r="E180" s="22"/>
      <c r="F180" s="44">
        <f t="shared" si="6"/>
        <v>0</v>
      </c>
    </row>
    <row r="181" spans="1:6">
      <c r="A181" s="21"/>
      <c r="B181" s="43" t="s">
        <v>1033</v>
      </c>
      <c r="C181" s="21" t="s">
        <v>901</v>
      </c>
      <c r="D181" s="22">
        <v>90.4</v>
      </c>
      <c r="E181" s="22"/>
      <c r="F181" s="44">
        <f t="shared" si="6"/>
        <v>0</v>
      </c>
    </row>
    <row r="182" spans="1:6">
      <c r="A182" s="21"/>
      <c r="B182" s="43" t="s">
        <v>1034</v>
      </c>
      <c r="C182" s="21" t="s">
        <v>901</v>
      </c>
      <c r="D182" s="22">
        <v>19.2</v>
      </c>
      <c r="E182" s="22"/>
      <c r="F182" s="44">
        <f t="shared" si="6"/>
        <v>0</v>
      </c>
    </row>
    <row r="183" spans="1:6">
      <c r="A183" s="21"/>
      <c r="B183" s="43" t="s">
        <v>1035</v>
      </c>
      <c r="C183" s="51" t="s">
        <v>915</v>
      </c>
      <c r="D183" s="22">
        <v>2</v>
      </c>
      <c r="E183" s="22"/>
      <c r="F183" s="44">
        <f t="shared" si="6"/>
        <v>0</v>
      </c>
    </row>
    <row r="184" spans="1:6">
      <c r="A184" s="21"/>
      <c r="B184" s="43" t="s">
        <v>1036</v>
      </c>
      <c r="C184" s="21" t="s">
        <v>901</v>
      </c>
      <c r="D184" s="22">
        <v>10.9</v>
      </c>
      <c r="E184" s="22"/>
      <c r="F184" s="44">
        <f t="shared" si="6"/>
        <v>0</v>
      </c>
    </row>
    <row r="185" spans="1:6">
      <c r="A185" s="21"/>
      <c r="B185" s="43" t="s">
        <v>1037</v>
      </c>
      <c r="C185" s="21" t="s">
        <v>901</v>
      </c>
      <c r="D185" s="22">
        <v>11.79</v>
      </c>
      <c r="E185" s="22"/>
      <c r="F185" s="44">
        <f t="shared" si="6"/>
        <v>0</v>
      </c>
    </row>
    <row r="186" spans="1:6">
      <c r="A186" s="21"/>
      <c r="B186" s="43" t="s">
        <v>1038</v>
      </c>
      <c r="C186" s="51" t="s">
        <v>915</v>
      </c>
      <c r="D186" s="22">
        <v>1</v>
      </c>
      <c r="E186" s="22"/>
      <c r="F186" s="44">
        <f t="shared" si="6"/>
        <v>0</v>
      </c>
    </row>
    <row r="187" spans="1:6" s="24" customFormat="1">
      <c r="A187" s="21"/>
      <c r="B187" s="43" t="s">
        <v>1039</v>
      </c>
      <c r="C187" s="21" t="s">
        <v>1040</v>
      </c>
      <c r="D187" s="22">
        <v>2</v>
      </c>
      <c r="E187" s="22"/>
      <c r="F187" s="44">
        <f t="shared" si="6"/>
        <v>0</v>
      </c>
    </row>
    <row r="188" spans="1:6" s="24" customFormat="1">
      <c r="A188" s="21"/>
      <c r="B188" s="43" t="s">
        <v>1041</v>
      </c>
      <c r="C188" s="21" t="s">
        <v>915</v>
      </c>
      <c r="D188" s="22">
        <v>8</v>
      </c>
      <c r="E188" s="22"/>
      <c r="F188" s="44">
        <f t="shared" si="6"/>
        <v>0</v>
      </c>
    </row>
    <row r="189" spans="1:6" s="24" customFormat="1">
      <c r="A189" s="21"/>
      <c r="B189" s="43" t="s">
        <v>1042</v>
      </c>
      <c r="C189" s="21" t="s">
        <v>1040</v>
      </c>
      <c r="D189" s="22">
        <v>2</v>
      </c>
      <c r="E189" s="22"/>
      <c r="F189" s="44">
        <f t="shared" si="6"/>
        <v>0</v>
      </c>
    </row>
    <row r="190" spans="1:6" s="24" customFormat="1">
      <c r="A190" s="21"/>
      <c r="B190" s="43" t="s">
        <v>1043</v>
      </c>
      <c r="C190" s="21" t="s">
        <v>901</v>
      </c>
      <c r="D190" s="22">
        <v>2.85</v>
      </c>
      <c r="E190" s="22"/>
      <c r="F190" s="44">
        <f t="shared" si="6"/>
        <v>0</v>
      </c>
    </row>
    <row r="191" spans="1:6" s="24" customFormat="1">
      <c r="A191" s="21"/>
      <c r="B191" s="43" t="s">
        <v>1044</v>
      </c>
      <c r="C191" s="21" t="s">
        <v>901</v>
      </c>
      <c r="D191" s="22">
        <f>4.6*2</f>
        <v>9.1999999999999993</v>
      </c>
      <c r="E191" s="22"/>
      <c r="F191" s="44">
        <f t="shared" si="6"/>
        <v>0</v>
      </c>
    </row>
    <row r="192" spans="1:6" s="24" customFormat="1">
      <c r="A192" s="21"/>
      <c r="B192" s="43" t="s">
        <v>1045</v>
      </c>
      <c r="C192" s="51" t="s">
        <v>915</v>
      </c>
      <c r="D192" s="22">
        <v>3</v>
      </c>
      <c r="E192" s="22"/>
      <c r="F192" s="44">
        <f t="shared" si="6"/>
        <v>0</v>
      </c>
    </row>
    <row r="193" spans="1:6" s="24" customFormat="1">
      <c r="A193" s="21"/>
      <c r="B193" s="43" t="s">
        <v>1046</v>
      </c>
      <c r="C193" s="51" t="s">
        <v>915</v>
      </c>
      <c r="D193" s="22">
        <v>2</v>
      </c>
      <c r="E193" s="22"/>
      <c r="F193" s="44">
        <f t="shared" si="6"/>
        <v>0</v>
      </c>
    </row>
    <row r="194" spans="1:6" s="24" customFormat="1">
      <c r="A194" s="21"/>
      <c r="B194" s="43" t="s">
        <v>1047</v>
      </c>
      <c r="C194" s="51" t="s">
        <v>915</v>
      </c>
      <c r="D194" s="22">
        <v>1</v>
      </c>
      <c r="E194" s="22"/>
      <c r="F194" s="44">
        <f t="shared" si="6"/>
        <v>0</v>
      </c>
    </row>
    <row r="195" spans="1:6" s="24" customFormat="1">
      <c r="A195" s="273" t="s">
        <v>1048</v>
      </c>
      <c r="B195" s="274"/>
      <c r="C195" s="274"/>
      <c r="D195" s="274"/>
      <c r="E195" s="275"/>
      <c r="F195" s="45">
        <f>SUM(F174:F194)</f>
        <v>0</v>
      </c>
    </row>
    <row r="196" spans="1:6" s="37" customFormat="1">
      <c r="A196" s="25"/>
      <c r="B196" s="62"/>
      <c r="C196" s="63"/>
      <c r="D196" s="33"/>
      <c r="E196" s="23"/>
      <c r="F196" s="33"/>
    </row>
    <row r="197" spans="1:6" s="24" customFormat="1">
      <c r="A197" s="64" t="s">
        <v>1049</v>
      </c>
      <c r="B197" s="27" t="s">
        <v>1050</v>
      </c>
      <c r="C197" s="38"/>
      <c r="D197" s="22"/>
      <c r="E197" s="35"/>
      <c r="F197" s="33"/>
    </row>
    <row r="198" spans="1:6" s="24" customFormat="1">
      <c r="A198" s="64" t="s">
        <v>1051</v>
      </c>
      <c r="B198" s="27" t="s">
        <v>1052</v>
      </c>
      <c r="C198" s="38"/>
      <c r="D198" s="22"/>
      <c r="E198" s="35"/>
      <c r="F198" s="33"/>
    </row>
    <row r="199" spans="1:6" s="24" customFormat="1">
      <c r="A199" s="64" t="s">
        <v>1053</v>
      </c>
      <c r="B199" s="27" t="s">
        <v>1054</v>
      </c>
      <c r="C199" s="38"/>
      <c r="D199" s="22"/>
      <c r="E199" s="35"/>
      <c r="F199" s="33"/>
    </row>
    <row r="200" spans="1:6" s="24" customFormat="1">
      <c r="A200" s="64" t="s">
        <v>1055</v>
      </c>
      <c r="B200" s="27" t="s">
        <v>1056</v>
      </c>
      <c r="C200" s="38"/>
      <c r="D200" s="22"/>
      <c r="E200" s="35"/>
      <c r="F200" s="33"/>
    </row>
    <row r="201" spans="1:6" s="24" customFormat="1">
      <c r="A201" s="51"/>
      <c r="B201" s="59" t="s">
        <v>1057</v>
      </c>
      <c r="C201" s="51" t="s">
        <v>901</v>
      </c>
      <c r="D201" s="22">
        <v>172</v>
      </c>
      <c r="E201" s="35"/>
      <c r="F201" s="33">
        <f>E201*D201</f>
        <v>0</v>
      </c>
    </row>
    <row r="202" spans="1:6" s="24" customFormat="1">
      <c r="A202" s="51"/>
      <c r="B202" s="59" t="s">
        <v>1058</v>
      </c>
      <c r="C202" s="51" t="s">
        <v>901</v>
      </c>
      <c r="D202" s="22">
        <v>169</v>
      </c>
      <c r="E202" s="35"/>
      <c r="F202" s="33">
        <f>E202*D202</f>
        <v>0</v>
      </c>
    </row>
    <row r="203" spans="1:6" s="24" customFormat="1">
      <c r="A203" s="51"/>
      <c r="B203" s="59" t="s">
        <v>1059</v>
      </c>
      <c r="C203" s="51" t="s">
        <v>901</v>
      </c>
      <c r="D203" s="22">
        <v>66</v>
      </c>
      <c r="E203" s="35"/>
      <c r="F203" s="33">
        <f>E203*D203</f>
        <v>0</v>
      </c>
    </row>
    <row r="204" spans="1:6" s="24" customFormat="1">
      <c r="A204" s="51"/>
      <c r="B204" s="59" t="s">
        <v>1060</v>
      </c>
      <c r="C204" s="51" t="s">
        <v>901</v>
      </c>
      <c r="D204" s="22">
        <v>39</v>
      </c>
      <c r="E204" s="35"/>
      <c r="F204" s="33">
        <f>E204*D204</f>
        <v>0</v>
      </c>
    </row>
    <row r="205" spans="1:6" s="37" customFormat="1">
      <c r="A205" s="51"/>
      <c r="B205" s="59" t="s">
        <v>1061</v>
      </c>
      <c r="C205" s="51" t="s">
        <v>901</v>
      </c>
      <c r="D205" s="22">
        <v>87</v>
      </c>
      <c r="E205" s="35"/>
      <c r="F205" s="33">
        <f>E205*D205</f>
        <v>0</v>
      </c>
    </row>
    <row r="206" spans="1:6" s="24" customFormat="1">
      <c r="A206" s="64" t="s">
        <v>1062</v>
      </c>
      <c r="B206" s="34" t="s">
        <v>1063</v>
      </c>
      <c r="C206" s="34"/>
      <c r="D206" s="12"/>
      <c r="E206" s="35"/>
      <c r="F206" s="16"/>
    </row>
    <row r="207" spans="1:6" s="24" customFormat="1">
      <c r="A207" s="51"/>
      <c r="B207" s="59" t="s">
        <v>1064</v>
      </c>
      <c r="C207" s="51" t="s">
        <v>915</v>
      </c>
      <c r="D207" s="22">
        <v>125</v>
      </c>
      <c r="E207" s="65"/>
      <c r="F207" s="33">
        <f t="shared" ref="F207:F214" si="7">E207*D207</f>
        <v>0</v>
      </c>
    </row>
    <row r="208" spans="1:6" s="24" customFormat="1">
      <c r="A208" s="51"/>
      <c r="B208" s="59" t="s">
        <v>1065</v>
      </c>
      <c r="C208" s="51" t="s">
        <v>915</v>
      </c>
      <c r="D208" s="22">
        <v>30</v>
      </c>
      <c r="E208" s="65"/>
      <c r="F208" s="33">
        <f t="shared" si="7"/>
        <v>0</v>
      </c>
    </row>
    <row r="209" spans="1:6" s="24" customFormat="1">
      <c r="A209" s="51"/>
      <c r="B209" s="59" t="s">
        <v>1066</v>
      </c>
      <c r="C209" s="51" t="s">
        <v>915</v>
      </c>
      <c r="D209" s="22">
        <v>30</v>
      </c>
      <c r="E209" s="65"/>
      <c r="F209" s="33">
        <f t="shared" si="7"/>
        <v>0</v>
      </c>
    </row>
    <row r="210" spans="1:6" s="24" customFormat="1">
      <c r="A210" s="51"/>
      <c r="B210" s="59" t="s">
        <v>1067</v>
      </c>
      <c r="C210" s="51" t="s">
        <v>915</v>
      </c>
      <c r="D210" s="22">
        <v>11</v>
      </c>
      <c r="E210" s="65"/>
      <c r="F210" s="33">
        <f t="shared" si="7"/>
        <v>0</v>
      </c>
    </row>
    <row r="211" spans="1:6" s="24" customFormat="1">
      <c r="A211" s="51"/>
      <c r="B211" s="59" t="s">
        <v>1068</v>
      </c>
      <c r="C211" s="51" t="s">
        <v>915</v>
      </c>
      <c r="D211" s="22">
        <v>1</v>
      </c>
      <c r="E211" s="65"/>
      <c r="F211" s="33">
        <f t="shared" si="7"/>
        <v>0</v>
      </c>
    </row>
    <row r="212" spans="1:6" s="24" customFormat="1">
      <c r="A212" s="51"/>
      <c r="B212" s="59" t="s">
        <v>1069</v>
      </c>
      <c r="C212" s="51" t="s">
        <v>915</v>
      </c>
      <c r="D212" s="22">
        <v>1</v>
      </c>
      <c r="E212" s="65"/>
      <c r="F212" s="33">
        <f t="shared" si="7"/>
        <v>0</v>
      </c>
    </row>
    <row r="213" spans="1:6" s="37" customFormat="1">
      <c r="A213" s="51"/>
      <c r="B213" s="59" t="s">
        <v>1070</v>
      </c>
      <c r="C213" s="51" t="s">
        <v>915</v>
      </c>
      <c r="D213" s="22">
        <v>5</v>
      </c>
      <c r="E213" s="65"/>
      <c r="F213" s="33">
        <f t="shared" si="7"/>
        <v>0</v>
      </c>
    </row>
    <row r="214" spans="1:6" s="24" customFormat="1">
      <c r="A214" s="51"/>
      <c r="B214" s="59" t="s">
        <v>1071</v>
      </c>
      <c r="C214" s="51" t="s">
        <v>915</v>
      </c>
      <c r="D214" s="22">
        <v>1</v>
      </c>
      <c r="E214" s="65"/>
      <c r="F214" s="33">
        <f t="shared" si="7"/>
        <v>0</v>
      </c>
    </row>
    <row r="215" spans="1:6" s="24" customFormat="1">
      <c r="A215" s="64" t="s">
        <v>1072</v>
      </c>
      <c r="B215" s="34" t="s">
        <v>1073</v>
      </c>
      <c r="C215" s="34"/>
      <c r="D215" s="12"/>
      <c r="E215" s="35"/>
      <c r="F215" s="16"/>
    </row>
    <row r="216" spans="1:6" s="24" customFormat="1">
      <c r="A216" s="51"/>
      <c r="B216" s="59" t="s">
        <v>1074</v>
      </c>
      <c r="C216" s="51" t="s">
        <v>915</v>
      </c>
      <c r="D216" s="22">
        <v>13</v>
      </c>
      <c r="E216" s="65"/>
      <c r="F216" s="33">
        <f t="shared" ref="F216:F222" si="8">E216*D216</f>
        <v>0</v>
      </c>
    </row>
    <row r="217" spans="1:6" s="24" customFormat="1">
      <c r="A217" s="51"/>
      <c r="B217" s="59" t="s">
        <v>1075</v>
      </c>
      <c r="C217" s="51" t="s">
        <v>915</v>
      </c>
      <c r="D217" s="22">
        <v>4</v>
      </c>
      <c r="E217" s="65"/>
      <c r="F217" s="33">
        <f t="shared" si="8"/>
        <v>0</v>
      </c>
    </row>
    <row r="218" spans="1:6" s="24" customFormat="1">
      <c r="A218" s="51"/>
      <c r="B218" s="59" t="s">
        <v>1076</v>
      </c>
      <c r="C218" s="51" t="s">
        <v>915</v>
      </c>
      <c r="D218" s="22">
        <v>2</v>
      </c>
      <c r="E218" s="65"/>
      <c r="F218" s="33">
        <f t="shared" si="8"/>
        <v>0</v>
      </c>
    </row>
    <row r="219" spans="1:6" s="24" customFormat="1">
      <c r="A219" s="51"/>
      <c r="B219" s="59" t="s">
        <v>1077</v>
      </c>
      <c r="C219" s="51" t="s">
        <v>915</v>
      </c>
      <c r="D219" s="22">
        <v>5</v>
      </c>
      <c r="E219" s="65"/>
      <c r="F219" s="33">
        <f t="shared" si="8"/>
        <v>0</v>
      </c>
    </row>
    <row r="220" spans="1:6" s="24" customFormat="1">
      <c r="A220" s="51"/>
      <c r="B220" s="59" t="s">
        <v>1078</v>
      </c>
      <c r="C220" s="51" t="s">
        <v>915</v>
      </c>
      <c r="D220" s="22">
        <v>11</v>
      </c>
      <c r="E220" s="65"/>
      <c r="F220" s="33">
        <f t="shared" si="8"/>
        <v>0</v>
      </c>
    </row>
    <row r="221" spans="1:6" s="24" customFormat="1">
      <c r="A221" s="51"/>
      <c r="B221" s="59" t="s">
        <v>1079</v>
      </c>
      <c r="C221" s="51" t="s">
        <v>915</v>
      </c>
      <c r="D221" s="22">
        <v>12</v>
      </c>
      <c r="E221" s="65"/>
      <c r="F221" s="33">
        <f t="shared" si="8"/>
        <v>0</v>
      </c>
    </row>
    <row r="222" spans="1:6" s="24" customFormat="1">
      <c r="A222" s="51"/>
      <c r="B222" s="59" t="s">
        <v>1080</v>
      </c>
      <c r="C222" s="51" t="s">
        <v>915</v>
      </c>
      <c r="D222" s="22">
        <v>6</v>
      </c>
      <c r="E222" s="65"/>
      <c r="F222" s="33">
        <f t="shared" si="8"/>
        <v>0</v>
      </c>
    </row>
    <row r="223" spans="1:6" s="24" customFormat="1">
      <c r="A223" s="64" t="s">
        <v>1081</v>
      </c>
      <c r="B223" s="34" t="s">
        <v>1082</v>
      </c>
      <c r="C223" s="34"/>
      <c r="D223" s="12"/>
      <c r="E223" s="35"/>
      <c r="F223" s="16"/>
    </row>
    <row r="224" spans="1:6" s="24" customFormat="1">
      <c r="A224" s="51"/>
      <c r="B224" s="59" t="s">
        <v>1083</v>
      </c>
      <c r="C224" s="51" t="s">
        <v>915</v>
      </c>
      <c r="D224" s="22">
        <v>91</v>
      </c>
      <c r="E224" s="65"/>
      <c r="F224" s="33">
        <f t="shared" ref="F224:F234" si="9">E224*D224</f>
        <v>0</v>
      </c>
    </row>
    <row r="225" spans="1:6" s="37" customFormat="1">
      <c r="A225" s="51"/>
      <c r="B225" s="59" t="s">
        <v>1084</v>
      </c>
      <c r="C225" s="51" t="s">
        <v>915</v>
      </c>
      <c r="D225" s="22">
        <v>28</v>
      </c>
      <c r="E225" s="65"/>
      <c r="F225" s="33">
        <f t="shared" si="9"/>
        <v>0</v>
      </c>
    </row>
    <row r="226" spans="1:6" s="24" customFormat="1">
      <c r="A226" s="51"/>
      <c r="B226" s="59" t="s">
        <v>1085</v>
      </c>
      <c r="C226" s="51" t="s">
        <v>915</v>
      </c>
      <c r="D226" s="22">
        <v>20</v>
      </c>
      <c r="E226" s="65"/>
      <c r="F226" s="33">
        <f t="shared" si="9"/>
        <v>0</v>
      </c>
    </row>
    <row r="227" spans="1:6" s="24" customFormat="1">
      <c r="A227" s="51"/>
      <c r="B227" s="59" t="s">
        <v>1086</v>
      </c>
      <c r="C227" s="51" t="s">
        <v>915</v>
      </c>
      <c r="D227" s="22">
        <v>10</v>
      </c>
      <c r="E227" s="65"/>
      <c r="F227" s="33">
        <f t="shared" si="9"/>
        <v>0</v>
      </c>
    </row>
    <row r="228" spans="1:6" s="24" customFormat="1">
      <c r="A228" s="51"/>
      <c r="B228" s="59" t="s">
        <v>1087</v>
      </c>
      <c r="C228" s="51" t="s">
        <v>915</v>
      </c>
      <c r="D228" s="22">
        <v>4</v>
      </c>
      <c r="E228" s="65"/>
      <c r="F228" s="33">
        <f t="shared" si="9"/>
        <v>0</v>
      </c>
    </row>
    <row r="229" spans="1:6" s="24" customFormat="1">
      <c r="A229" s="51"/>
      <c r="B229" s="59" t="s">
        <v>1088</v>
      </c>
      <c r="C229" s="51" t="s">
        <v>915</v>
      </c>
      <c r="D229" s="22">
        <v>5</v>
      </c>
      <c r="E229" s="65"/>
      <c r="F229" s="33">
        <f t="shared" si="9"/>
        <v>0</v>
      </c>
    </row>
    <row r="230" spans="1:6" s="24" customFormat="1">
      <c r="A230" s="51"/>
      <c r="B230" s="59" t="s">
        <v>1089</v>
      </c>
      <c r="C230" s="51" t="s">
        <v>915</v>
      </c>
      <c r="D230" s="22">
        <v>3</v>
      </c>
      <c r="E230" s="65"/>
      <c r="F230" s="33">
        <f t="shared" si="9"/>
        <v>0</v>
      </c>
    </row>
    <row r="231" spans="1:6" s="24" customFormat="1">
      <c r="A231" s="51"/>
      <c r="B231" s="59" t="s">
        <v>1090</v>
      </c>
      <c r="C231" s="51" t="s">
        <v>915</v>
      </c>
      <c r="D231" s="22">
        <v>2</v>
      </c>
      <c r="E231" s="65"/>
      <c r="F231" s="33">
        <f t="shared" si="9"/>
        <v>0</v>
      </c>
    </row>
    <row r="232" spans="1:6" s="37" customFormat="1">
      <c r="A232" s="51"/>
      <c r="B232" s="59" t="s">
        <v>1091</v>
      </c>
      <c r="C232" s="51" t="s">
        <v>915</v>
      </c>
      <c r="D232" s="22">
        <v>12</v>
      </c>
      <c r="E232" s="65"/>
      <c r="F232" s="33">
        <f t="shared" si="9"/>
        <v>0</v>
      </c>
    </row>
    <row r="233" spans="1:6" s="24" customFormat="1">
      <c r="A233" s="51"/>
      <c r="B233" s="59" t="s">
        <v>1092</v>
      </c>
      <c r="C233" s="51" t="s">
        <v>915</v>
      </c>
      <c r="D233" s="22">
        <v>64</v>
      </c>
      <c r="E233" s="65"/>
      <c r="F233" s="33">
        <f t="shared" si="9"/>
        <v>0</v>
      </c>
    </row>
    <row r="234" spans="1:6" s="24" customFormat="1">
      <c r="A234" s="51"/>
      <c r="B234" s="59" t="s">
        <v>1093</v>
      </c>
      <c r="C234" s="51" t="s">
        <v>915</v>
      </c>
      <c r="D234" s="22">
        <v>13</v>
      </c>
      <c r="E234" s="65"/>
      <c r="F234" s="33">
        <f t="shared" si="9"/>
        <v>0</v>
      </c>
    </row>
    <row r="235" spans="1:6" s="24" customFormat="1">
      <c r="A235" s="64" t="s">
        <v>1094</v>
      </c>
      <c r="B235" s="34" t="s">
        <v>1095</v>
      </c>
      <c r="C235" s="34"/>
      <c r="D235" s="12"/>
      <c r="E235" s="35"/>
      <c r="F235" s="16"/>
    </row>
    <row r="236" spans="1:6" s="24" customFormat="1">
      <c r="A236" s="51"/>
      <c r="B236" s="59" t="s">
        <v>1096</v>
      </c>
      <c r="C236" s="51" t="s">
        <v>915</v>
      </c>
      <c r="D236" s="22">
        <v>12</v>
      </c>
      <c r="E236" s="65"/>
      <c r="F236" s="33">
        <f t="shared" ref="F236:F241" si="10">E236*D236</f>
        <v>0</v>
      </c>
    </row>
    <row r="237" spans="1:6" s="24" customFormat="1">
      <c r="A237" s="51"/>
      <c r="B237" s="59" t="s">
        <v>1097</v>
      </c>
      <c r="C237" s="51" t="s">
        <v>915</v>
      </c>
      <c r="D237" s="22">
        <v>12</v>
      </c>
      <c r="E237" s="65"/>
      <c r="F237" s="33">
        <f t="shared" si="10"/>
        <v>0</v>
      </c>
    </row>
    <row r="238" spans="1:6" s="24" customFormat="1">
      <c r="A238" s="51"/>
      <c r="B238" s="59" t="s">
        <v>1098</v>
      </c>
      <c r="C238" s="51" t="s">
        <v>915</v>
      </c>
      <c r="D238" s="22">
        <v>7</v>
      </c>
      <c r="E238" s="65"/>
      <c r="F238" s="33">
        <f t="shared" si="10"/>
        <v>0</v>
      </c>
    </row>
    <row r="239" spans="1:6" s="24" customFormat="1">
      <c r="A239" s="51"/>
      <c r="B239" s="59" t="s">
        <v>1099</v>
      </c>
      <c r="C239" s="51" t="s">
        <v>915</v>
      </c>
      <c r="D239" s="22">
        <v>3</v>
      </c>
      <c r="E239" s="65"/>
      <c r="F239" s="33">
        <f t="shared" si="10"/>
        <v>0</v>
      </c>
    </row>
    <row r="240" spans="1:6" s="24" customFormat="1">
      <c r="A240" s="51"/>
      <c r="B240" s="59" t="s">
        <v>1100</v>
      </c>
      <c r="C240" s="51" t="s">
        <v>915</v>
      </c>
      <c r="D240" s="22">
        <v>7</v>
      </c>
      <c r="E240" s="65"/>
      <c r="F240" s="33">
        <f t="shared" si="10"/>
        <v>0</v>
      </c>
    </row>
    <row r="241" spans="1:6" s="24" customFormat="1">
      <c r="A241" s="51"/>
      <c r="B241" s="59" t="s">
        <v>1101</v>
      </c>
      <c r="C241" s="51" t="s">
        <v>915</v>
      </c>
      <c r="D241" s="22">
        <v>8</v>
      </c>
      <c r="E241" s="65"/>
      <c r="F241" s="33">
        <f t="shared" si="10"/>
        <v>0</v>
      </c>
    </row>
    <row r="242" spans="1:6" s="24" customFormat="1">
      <c r="A242" s="64" t="s">
        <v>1102</v>
      </c>
      <c r="B242" s="34" t="s">
        <v>1103</v>
      </c>
      <c r="C242" s="34"/>
      <c r="D242" s="12"/>
      <c r="E242" s="35"/>
      <c r="F242" s="16"/>
    </row>
    <row r="243" spans="1:6" s="24" customFormat="1">
      <c r="A243" s="51"/>
      <c r="B243" s="59" t="s">
        <v>1104</v>
      </c>
      <c r="C243" s="51" t="s">
        <v>915</v>
      </c>
      <c r="D243" s="22">
        <v>17</v>
      </c>
      <c r="E243" s="65"/>
      <c r="F243" s="33">
        <f t="shared" ref="F243:F253" si="11">E243*D243</f>
        <v>0</v>
      </c>
    </row>
    <row r="244" spans="1:6" s="37" customFormat="1">
      <c r="A244" s="51"/>
      <c r="B244" s="59" t="s">
        <v>1105</v>
      </c>
      <c r="C244" s="51" t="s">
        <v>915</v>
      </c>
      <c r="D244" s="22">
        <v>13</v>
      </c>
      <c r="E244" s="65"/>
      <c r="F244" s="33">
        <f t="shared" si="11"/>
        <v>0</v>
      </c>
    </row>
    <row r="245" spans="1:6" s="24" customFormat="1">
      <c r="A245" s="51"/>
      <c r="B245" s="59" t="s">
        <v>1106</v>
      </c>
      <c r="C245" s="51" t="s">
        <v>915</v>
      </c>
      <c r="D245" s="22">
        <v>17</v>
      </c>
      <c r="E245" s="65"/>
      <c r="F245" s="33">
        <f t="shared" si="11"/>
        <v>0</v>
      </c>
    </row>
    <row r="246" spans="1:6" s="24" customFormat="1">
      <c r="A246" s="51"/>
      <c r="B246" s="59" t="s">
        <v>1107</v>
      </c>
      <c r="C246" s="51" t="s">
        <v>915</v>
      </c>
      <c r="D246" s="22">
        <v>8</v>
      </c>
      <c r="E246" s="65"/>
      <c r="F246" s="33">
        <f t="shared" si="11"/>
        <v>0</v>
      </c>
    </row>
    <row r="247" spans="1:6" s="24" customFormat="1">
      <c r="A247" s="51"/>
      <c r="B247" s="59" t="s">
        <v>1108</v>
      </c>
      <c r="C247" s="51" t="s">
        <v>915</v>
      </c>
      <c r="D247" s="22">
        <v>6</v>
      </c>
      <c r="E247" s="65"/>
      <c r="F247" s="33">
        <f t="shared" si="11"/>
        <v>0</v>
      </c>
    </row>
    <row r="248" spans="1:6" s="24" customFormat="1">
      <c r="A248" s="51"/>
      <c r="B248" s="59" t="s">
        <v>1109</v>
      </c>
      <c r="C248" s="51" t="s">
        <v>915</v>
      </c>
      <c r="D248" s="22">
        <v>13</v>
      </c>
      <c r="E248" s="65"/>
      <c r="F248" s="33">
        <f t="shared" si="11"/>
        <v>0</v>
      </c>
    </row>
    <row r="249" spans="1:6" s="37" customFormat="1">
      <c r="A249" s="51"/>
      <c r="B249" s="59" t="s">
        <v>1110</v>
      </c>
      <c r="C249" s="51" t="s">
        <v>915</v>
      </c>
      <c r="D249" s="22">
        <v>4</v>
      </c>
      <c r="E249" s="65"/>
      <c r="F249" s="33">
        <f t="shared" si="11"/>
        <v>0</v>
      </c>
    </row>
    <row r="250" spans="1:6" s="24" customFormat="1">
      <c r="A250" s="51"/>
      <c r="B250" s="59" t="s">
        <v>1111</v>
      </c>
      <c r="C250" s="51" t="s">
        <v>915</v>
      </c>
      <c r="D250" s="22">
        <v>26</v>
      </c>
      <c r="E250" s="65"/>
      <c r="F250" s="33">
        <f t="shared" si="11"/>
        <v>0</v>
      </c>
    </row>
    <row r="251" spans="1:6" s="24" customFormat="1">
      <c r="A251" s="51"/>
      <c r="B251" s="59" t="s">
        <v>1112</v>
      </c>
      <c r="C251" s="51" t="s">
        <v>915</v>
      </c>
      <c r="D251" s="22">
        <v>3</v>
      </c>
      <c r="E251" s="65"/>
      <c r="F251" s="33">
        <f t="shared" si="11"/>
        <v>0</v>
      </c>
    </row>
    <row r="252" spans="1:6" s="24" customFormat="1">
      <c r="A252" s="51"/>
      <c r="B252" s="59" t="s">
        <v>1113</v>
      </c>
      <c r="C252" s="51" t="s">
        <v>915</v>
      </c>
      <c r="D252" s="22">
        <v>2</v>
      </c>
      <c r="E252" s="65"/>
      <c r="F252" s="33">
        <f t="shared" si="11"/>
        <v>0</v>
      </c>
    </row>
    <row r="253" spans="1:6" s="24" customFormat="1">
      <c r="A253" s="51"/>
      <c r="B253" s="59" t="s">
        <v>1114</v>
      </c>
      <c r="C253" s="51" t="s">
        <v>915</v>
      </c>
      <c r="D253" s="22">
        <v>14</v>
      </c>
      <c r="E253" s="65"/>
      <c r="F253" s="33">
        <f t="shared" si="11"/>
        <v>0</v>
      </c>
    </row>
    <row r="254" spans="1:6" s="24" customFormat="1">
      <c r="A254" s="64" t="s">
        <v>1115</v>
      </c>
      <c r="B254" s="34" t="s">
        <v>1116</v>
      </c>
      <c r="C254" s="34"/>
      <c r="D254" s="12"/>
      <c r="E254" s="35"/>
      <c r="F254" s="12"/>
    </row>
    <row r="255" spans="1:6" s="24" customFormat="1">
      <c r="A255" s="51"/>
      <c r="B255" s="59" t="s">
        <v>1117</v>
      </c>
      <c r="C255" s="51" t="s">
        <v>915</v>
      </c>
      <c r="D255" s="22">
        <v>2</v>
      </c>
      <c r="E255" s="65"/>
      <c r="F255" s="33">
        <f>E255*D255</f>
        <v>0</v>
      </c>
    </row>
    <row r="256" spans="1:6" s="24" customFormat="1">
      <c r="A256" s="51"/>
      <c r="B256" s="59" t="s">
        <v>1118</v>
      </c>
      <c r="C256" s="51" t="s">
        <v>915</v>
      </c>
      <c r="D256" s="22">
        <v>2</v>
      </c>
      <c r="E256" s="65"/>
      <c r="F256" s="33">
        <f>E256*D256</f>
        <v>0</v>
      </c>
    </row>
    <row r="257" spans="1:6" s="24" customFormat="1">
      <c r="A257" s="51"/>
      <c r="B257" s="59" t="s">
        <v>1119</v>
      </c>
      <c r="C257" s="51" t="s">
        <v>915</v>
      </c>
      <c r="D257" s="22">
        <v>4</v>
      </c>
      <c r="E257" s="65"/>
      <c r="F257" s="33">
        <f>E257*D257</f>
        <v>0</v>
      </c>
    </row>
    <row r="258" spans="1:6" s="24" customFormat="1">
      <c r="A258" s="51"/>
      <c r="B258" s="59" t="s">
        <v>1120</v>
      </c>
      <c r="C258" s="51" t="s">
        <v>915</v>
      </c>
      <c r="D258" s="22">
        <v>2</v>
      </c>
      <c r="E258" s="65"/>
      <c r="F258" s="33">
        <f>E258*D258</f>
        <v>0</v>
      </c>
    </row>
    <row r="259" spans="1:6" s="24" customFormat="1">
      <c r="A259" s="64" t="s">
        <v>1121</v>
      </c>
      <c r="B259" s="34" t="s">
        <v>1122</v>
      </c>
      <c r="C259" s="34"/>
      <c r="D259" s="12"/>
      <c r="E259" s="35"/>
      <c r="F259" s="12"/>
    </row>
    <row r="260" spans="1:6" s="24" customFormat="1">
      <c r="A260" s="51"/>
      <c r="B260" s="59" t="s">
        <v>1123</v>
      </c>
      <c r="C260" s="51" t="s">
        <v>915</v>
      </c>
      <c r="D260" s="22">
        <v>74</v>
      </c>
      <c r="E260" s="65"/>
      <c r="F260" s="33">
        <f>E260*D260</f>
        <v>0</v>
      </c>
    </row>
    <row r="261" spans="1:6" s="24" customFormat="1">
      <c r="A261" s="51"/>
      <c r="B261" s="59" t="s">
        <v>1124</v>
      </c>
      <c r="C261" s="51" t="s">
        <v>915</v>
      </c>
      <c r="D261" s="22">
        <v>17</v>
      </c>
      <c r="E261" s="65"/>
      <c r="F261" s="33">
        <f>E261*D261</f>
        <v>0</v>
      </c>
    </row>
    <row r="262" spans="1:6" s="24" customFormat="1">
      <c r="A262" s="51"/>
      <c r="B262" s="59" t="s">
        <v>1125</v>
      </c>
      <c r="C262" s="51" t="s">
        <v>915</v>
      </c>
      <c r="D262" s="22">
        <v>23</v>
      </c>
      <c r="E262" s="65"/>
      <c r="F262" s="33">
        <f>E262*D262</f>
        <v>0</v>
      </c>
    </row>
    <row r="263" spans="1:6" s="24" customFormat="1">
      <c r="A263" s="287" t="s">
        <v>1126</v>
      </c>
      <c r="B263" s="287"/>
      <c r="C263" s="287"/>
      <c r="D263" s="287"/>
      <c r="E263" s="287"/>
      <c r="F263" s="16">
        <f>SUM(F201:F262)</f>
        <v>0</v>
      </c>
    </row>
    <row r="264" spans="1:6" s="24" customFormat="1">
      <c r="A264" s="288"/>
      <c r="B264" s="288"/>
      <c r="C264" s="288"/>
      <c r="D264" s="288"/>
      <c r="E264" s="288"/>
      <c r="F264" s="288"/>
    </row>
    <row r="265" spans="1:6" s="24" customFormat="1">
      <c r="A265" s="64" t="s">
        <v>1127</v>
      </c>
      <c r="B265" s="27" t="s">
        <v>1128</v>
      </c>
      <c r="C265" s="38"/>
      <c r="D265" s="22"/>
      <c r="E265" s="35"/>
      <c r="F265" s="22"/>
    </row>
    <row r="266" spans="1:6" s="24" customFormat="1">
      <c r="A266" s="51"/>
      <c r="B266" s="59" t="s">
        <v>1129</v>
      </c>
      <c r="C266" s="51" t="s">
        <v>915</v>
      </c>
      <c r="D266" s="65">
        <v>7</v>
      </c>
      <c r="E266" s="65"/>
      <c r="F266" s="33">
        <f t="shared" ref="F266:F319" si="12">E266*D266</f>
        <v>0</v>
      </c>
    </row>
    <row r="267" spans="1:6" s="24" customFormat="1">
      <c r="A267" s="51"/>
      <c r="B267" s="59" t="s">
        <v>1130</v>
      </c>
      <c r="C267" s="51" t="s">
        <v>915</v>
      </c>
      <c r="D267" s="65">
        <v>2</v>
      </c>
      <c r="E267" s="65"/>
      <c r="F267" s="33">
        <f t="shared" si="12"/>
        <v>0</v>
      </c>
    </row>
    <row r="268" spans="1:6" s="24" customFormat="1">
      <c r="A268" s="51"/>
      <c r="B268" s="59" t="s">
        <v>1131</v>
      </c>
      <c r="C268" s="51" t="s">
        <v>915</v>
      </c>
      <c r="D268" s="65">
        <v>2</v>
      </c>
      <c r="E268" s="65"/>
      <c r="F268" s="33">
        <f t="shared" si="12"/>
        <v>0</v>
      </c>
    </row>
    <row r="269" spans="1:6" s="24" customFormat="1">
      <c r="A269" s="51"/>
      <c r="B269" s="59" t="s">
        <v>1132</v>
      </c>
      <c r="C269" s="51" t="s">
        <v>915</v>
      </c>
      <c r="D269" s="65">
        <v>2</v>
      </c>
      <c r="E269" s="65"/>
      <c r="F269" s="33">
        <f t="shared" si="12"/>
        <v>0</v>
      </c>
    </row>
    <row r="270" spans="1:6" s="24" customFormat="1">
      <c r="A270" s="51"/>
      <c r="B270" s="59" t="s">
        <v>1133</v>
      </c>
      <c r="C270" s="51" t="s">
        <v>915</v>
      </c>
      <c r="D270" s="65">
        <v>12</v>
      </c>
      <c r="E270" s="65"/>
      <c r="F270" s="33">
        <f t="shared" si="12"/>
        <v>0</v>
      </c>
    </row>
    <row r="271" spans="1:6" s="24" customFormat="1">
      <c r="A271" s="51"/>
      <c r="B271" s="59" t="s">
        <v>1134</v>
      </c>
      <c r="C271" s="51" t="s">
        <v>915</v>
      </c>
      <c r="D271" s="65">
        <v>9</v>
      </c>
      <c r="E271" s="65"/>
      <c r="F271" s="33">
        <f t="shared" si="12"/>
        <v>0</v>
      </c>
    </row>
    <row r="272" spans="1:6" s="24" customFormat="1">
      <c r="A272" s="51"/>
      <c r="B272" s="59" t="s">
        <v>1135</v>
      </c>
      <c r="C272" s="51" t="s">
        <v>915</v>
      </c>
      <c r="D272" s="65">
        <v>2</v>
      </c>
      <c r="E272" s="65"/>
      <c r="F272" s="33">
        <f t="shared" si="12"/>
        <v>0</v>
      </c>
    </row>
    <row r="273" spans="1:6" s="24" customFormat="1">
      <c r="A273" s="51"/>
      <c r="B273" s="59" t="s">
        <v>1136</v>
      </c>
      <c r="C273" s="51" t="s">
        <v>915</v>
      </c>
      <c r="D273" s="65">
        <v>12</v>
      </c>
      <c r="E273" s="65"/>
      <c r="F273" s="33">
        <f t="shared" si="12"/>
        <v>0</v>
      </c>
    </row>
    <row r="274" spans="1:6" s="24" customFormat="1">
      <c r="A274" s="51"/>
      <c r="B274" s="59" t="s">
        <v>1137</v>
      </c>
      <c r="C274" s="51" t="s">
        <v>915</v>
      </c>
      <c r="D274" s="65">
        <v>9</v>
      </c>
      <c r="E274" s="65"/>
      <c r="F274" s="33">
        <f t="shared" si="12"/>
        <v>0</v>
      </c>
    </row>
    <row r="275" spans="1:6" s="24" customFormat="1">
      <c r="A275" s="51"/>
      <c r="B275" s="59" t="s">
        <v>1138</v>
      </c>
      <c r="C275" s="51" t="s">
        <v>915</v>
      </c>
      <c r="D275" s="65">
        <v>2</v>
      </c>
      <c r="E275" s="65"/>
      <c r="F275" s="33">
        <f t="shared" si="12"/>
        <v>0</v>
      </c>
    </row>
    <row r="276" spans="1:6" s="24" customFormat="1">
      <c r="A276" s="51"/>
      <c r="B276" s="59" t="s">
        <v>1139</v>
      </c>
      <c r="C276" s="51" t="s">
        <v>915</v>
      </c>
      <c r="D276" s="65">
        <v>8</v>
      </c>
      <c r="E276" s="65"/>
      <c r="F276" s="33">
        <f t="shared" si="12"/>
        <v>0</v>
      </c>
    </row>
    <row r="277" spans="1:6" s="24" customFormat="1">
      <c r="A277" s="51"/>
      <c r="B277" s="59" t="s">
        <v>1140</v>
      </c>
      <c r="C277" s="51" t="s">
        <v>915</v>
      </c>
      <c r="D277" s="65">
        <v>4</v>
      </c>
      <c r="E277" s="65"/>
      <c r="F277" s="33">
        <f t="shared" si="12"/>
        <v>0</v>
      </c>
    </row>
    <row r="278" spans="1:6" s="24" customFormat="1">
      <c r="A278" s="51"/>
      <c r="B278" s="59" t="s">
        <v>1141</v>
      </c>
      <c r="C278" s="51" t="s">
        <v>915</v>
      </c>
      <c r="D278" s="22">
        <v>1</v>
      </c>
      <c r="E278" s="65"/>
      <c r="F278" s="33">
        <f t="shared" si="12"/>
        <v>0</v>
      </c>
    </row>
    <row r="279" spans="1:6" s="24" customFormat="1">
      <c r="A279" s="51"/>
      <c r="B279" s="59" t="s">
        <v>1142</v>
      </c>
      <c r="C279" s="51" t="s">
        <v>915</v>
      </c>
      <c r="D279" s="22">
        <v>7</v>
      </c>
      <c r="E279" s="65"/>
      <c r="F279" s="33">
        <f t="shared" si="12"/>
        <v>0</v>
      </c>
    </row>
    <row r="280" spans="1:6" s="24" customFormat="1">
      <c r="A280" s="51"/>
      <c r="B280" s="59" t="s">
        <v>1143</v>
      </c>
      <c r="C280" s="51" t="s">
        <v>915</v>
      </c>
      <c r="D280" s="22">
        <v>14</v>
      </c>
      <c r="E280" s="65"/>
      <c r="F280" s="33">
        <f t="shared" si="12"/>
        <v>0</v>
      </c>
    </row>
    <row r="281" spans="1:6" s="24" customFormat="1">
      <c r="A281" s="51"/>
      <c r="B281" s="59" t="s">
        <v>1144</v>
      </c>
      <c r="C281" s="51" t="s">
        <v>915</v>
      </c>
      <c r="D281" s="22">
        <v>5</v>
      </c>
      <c r="E281" s="65"/>
      <c r="F281" s="33">
        <f t="shared" si="12"/>
        <v>0</v>
      </c>
    </row>
    <row r="282" spans="1:6" s="24" customFormat="1">
      <c r="A282" s="51"/>
      <c r="B282" s="59" t="s">
        <v>1145</v>
      </c>
      <c r="C282" s="51" t="s">
        <v>915</v>
      </c>
      <c r="D282" s="22">
        <v>3</v>
      </c>
      <c r="E282" s="65"/>
      <c r="F282" s="33">
        <f t="shared" si="12"/>
        <v>0</v>
      </c>
    </row>
    <row r="283" spans="1:6" s="24" customFormat="1">
      <c r="A283" s="51"/>
      <c r="B283" s="59" t="s">
        <v>1146</v>
      </c>
      <c r="C283" s="51" t="s">
        <v>915</v>
      </c>
      <c r="D283" s="22">
        <v>4</v>
      </c>
      <c r="E283" s="65"/>
      <c r="F283" s="33">
        <f t="shared" si="12"/>
        <v>0</v>
      </c>
    </row>
    <row r="284" spans="1:6" s="24" customFormat="1">
      <c r="A284" s="51"/>
      <c r="B284" s="59" t="s">
        <v>1147</v>
      </c>
      <c r="C284" s="51" t="s">
        <v>915</v>
      </c>
      <c r="D284" s="22">
        <v>7</v>
      </c>
      <c r="E284" s="65"/>
      <c r="F284" s="33">
        <f t="shared" si="12"/>
        <v>0</v>
      </c>
    </row>
    <row r="285" spans="1:6" s="24" customFormat="1">
      <c r="A285" s="51"/>
      <c r="B285" s="59" t="s">
        <v>1148</v>
      </c>
      <c r="C285" s="51" t="s">
        <v>915</v>
      </c>
      <c r="D285" s="22">
        <v>6</v>
      </c>
      <c r="E285" s="65"/>
      <c r="F285" s="33">
        <f t="shared" si="12"/>
        <v>0</v>
      </c>
    </row>
    <row r="286" spans="1:6" s="24" customFormat="1">
      <c r="A286" s="51"/>
      <c r="B286" s="59" t="s">
        <v>1149</v>
      </c>
      <c r="C286" s="51" t="s">
        <v>915</v>
      </c>
      <c r="D286" s="22">
        <v>11</v>
      </c>
      <c r="E286" s="65"/>
      <c r="F286" s="33">
        <f t="shared" si="12"/>
        <v>0</v>
      </c>
    </row>
    <row r="287" spans="1:6" s="24" customFormat="1">
      <c r="A287" s="51"/>
      <c r="B287" s="59" t="s">
        <v>1150</v>
      </c>
      <c r="C287" s="51" t="s">
        <v>915</v>
      </c>
      <c r="D287" s="22">
        <v>1</v>
      </c>
      <c r="E287" s="65"/>
      <c r="F287" s="33">
        <f t="shared" si="12"/>
        <v>0</v>
      </c>
    </row>
    <row r="288" spans="1:6" s="24" customFormat="1">
      <c r="A288" s="51"/>
      <c r="B288" s="59" t="s">
        <v>1151</v>
      </c>
      <c r="C288" s="51" t="s">
        <v>915</v>
      </c>
      <c r="D288" s="22">
        <v>19</v>
      </c>
      <c r="E288" s="65"/>
      <c r="F288" s="33">
        <f t="shared" si="12"/>
        <v>0</v>
      </c>
    </row>
    <row r="289" spans="1:6" s="24" customFormat="1">
      <c r="A289" s="51"/>
      <c r="B289" s="59" t="s">
        <v>1152</v>
      </c>
      <c r="C289" s="51" t="s">
        <v>915</v>
      </c>
      <c r="D289" s="22">
        <v>5</v>
      </c>
      <c r="E289" s="65"/>
      <c r="F289" s="33">
        <f t="shared" si="12"/>
        <v>0</v>
      </c>
    </row>
    <row r="290" spans="1:6" s="24" customFormat="1">
      <c r="A290" s="51"/>
      <c r="B290" s="59" t="s">
        <v>1153</v>
      </c>
      <c r="C290" s="51" t="s">
        <v>915</v>
      </c>
      <c r="D290" s="22">
        <v>8</v>
      </c>
      <c r="E290" s="65"/>
      <c r="F290" s="33">
        <f t="shared" si="12"/>
        <v>0</v>
      </c>
    </row>
    <row r="291" spans="1:6" s="24" customFormat="1">
      <c r="A291" s="51"/>
      <c r="B291" s="59" t="s">
        <v>1154</v>
      </c>
      <c r="C291" s="51" t="s">
        <v>915</v>
      </c>
      <c r="D291" s="22">
        <v>6</v>
      </c>
      <c r="E291" s="65"/>
      <c r="F291" s="33">
        <f t="shared" si="12"/>
        <v>0</v>
      </c>
    </row>
    <row r="292" spans="1:6" s="24" customFormat="1">
      <c r="A292" s="51"/>
      <c r="B292" s="59" t="s">
        <v>1155</v>
      </c>
      <c r="C292" s="51" t="s">
        <v>915</v>
      </c>
      <c r="D292" s="22">
        <v>5</v>
      </c>
      <c r="E292" s="65"/>
      <c r="F292" s="33">
        <f t="shared" si="12"/>
        <v>0</v>
      </c>
    </row>
    <row r="293" spans="1:6" s="24" customFormat="1">
      <c r="A293" s="51"/>
      <c r="B293" s="59" t="s">
        <v>1156</v>
      </c>
      <c r="C293" s="51" t="s">
        <v>915</v>
      </c>
      <c r="D293" s="22">
        <v>39</v>
      </c>
      <c r="E293" s="65"/>
      <c r="F293" s="33">
        <f t="shared" si="12"/>
        <v>0</v>
      </c>
    </row>
    <row r="294" spans="1:6" s="24" customFormat="1">
      <c r="A294" s="51"/>
      <c r="B294" s="59" t="s">
        <v>1157</v>
      </c>
      <c r="C294" s="51" t="s">
        <v>915</v>
      </c>
      <c r="D294" s="22">
        <v>10</v>
      </c>
      <c r="E294" s="65"/>
      <c r="F294" s="33">
        <f t="shared" si="12"/>
        <v>0</v>
      </c>
    </row>
    <row r="295" spans="1:6" s="24" customFormat="1">
      <c r="A295" s="51"/>
      <c r="B295" s="59" t="s">
        <v>1158</v>
      </c>
      <c r="C295" s="51" t="s">
        <v>915</v>
      </c>
      <c r="D295" s="22">
        <v>12</v>
      </c>
      <c r="E295" s="65"/>
      <c r="F295" s="33">
        <f t="shared" si="12"/>
        <v>0</v>
      </c>
    </row>
    <row r="296" spans="1:6" s="24" customFormat="1">
      <c r="A296" s="51"/>
      <c r="B296" s="59" t="s">
        <v>1159</v>
      </c>
      <c r="C296" s="51" t="s">
        <v>915</v>
      </c>
      <c r="D296" s="22">
        <v>11</v>
      </c>
      <c r="E296" s="65"/>
      <c r="F296" s="33">
        <f t="shared" si="12"/>
        <v>0</v>
      </c>
    </row>
    <row r="297" spans="1:6" s="24" customFormat="1">
      <c r="A297" s="51"/>
      <c r="B297" s="59" t="s">
        <v>1160</v>
      </c>
      <c r="C297" s="51" t="s">
        <v>915</v>
      </c>
      <c r="D297" s="22">
        <v>7</v>
      </c>
      <c r="E297" s="65"/>
      <c r="F297" s="33">
        <f t="shared" si="12"/>
        <v>0</v>
      </c>
    </row>
    <row r="298" spans="1:6" s="24" customFormat="1">
      <c r="A298" s="51"/>
      <c r="B298" s="59" t="s">
        <v>1161</v>
      </c>
      <c r="C298" s="51" t="s">
        <v>915</v>
      </c>
      <c r="D298" s="22">
        <v>12</v>
      </c>
      <c r="E298" s="65"/>
      <c r="F298" s="33">
        <f t="shared" si="12"/>
        <v>0</v>
      </c>
    </row>
    <row r="299" spans="1:6" s="24" customFormat="1">
      <c r="A299" s="51"/>
      <c r="B299" s="59" t="s">
        <v>1162</v>
      </c>
      <c r="C299" s="51" t="s">
        <v>915</v>
      </c>
      <c r="D299" s="22">
        <v>4</v>
      </c>
      <c r="E299" s="65"/>
      <c r="F299" s="33">
        <f t="shared" si="12"/>
        <v>0</v>
      </c>
    </row>
    <row r="300" spans="1:6" s="24" customFormat="1">
      <c r="A300" s="51"/>
      <c r="B300" s="59" t="s">
        <v>1163</v>
      </c>
      <c r="C300" s="51" t="s">
        <v>915</v>
      </c>
      <c r="D300" s="22">
        <v>4</v>
      </c>
      <c r="E300" s="65"/>
      <c r="F300" s="33">
        <f t="shared" si="12"/>
        <v>0</v>
      </c>
    </row>
    <row r="301" spans="1:6" s="24" customFormat="1">
      <c r="A301" s="51"/>
      <c r="B301" s="59" t="s">
        <v>1164</v>
      </c>
      <c r="C301" s="51" t="s">
        <v>915</v>
      </c>
      <c r="D301" s="22">
        <v>5</v>
      </c>
      <c r="E301" s="65"/>
      <c r="F301" s="33">
        <f t="shared" si="12"/>
        <v>0</v>
      </c>
    </row>
    <row r="302" spans="1:6" s="24" customFormat="1">
      <c r="A302" s="51"/>
      <c r="B302" s="59" t="s">
        <v>1165</v>
      </c>
      <c r="C302" s="51" t="s">
        <v>915</v>
      </c>
      <c r="D302" s="22">
        <v>23</v>
      </c>
      <c r="E302" s="65"/>
      <c r="F302" s="33">
        <f t="shared" si="12"/>
        <v>0</v>
      </c>
    </row>
    <row r="303" spans="1:6" s="24" customFormat="1">
      <c r="A303" s="51"/>
      <c r="B303" s="59" t="s">
        <v>1166</v>
      </c>
      <c r="C303" s="51" t="s">
        <v>915</v>
      </c>
      <c r="D303" s="22">
        <v>1</v>
      </c>
      <c r="E303" s="65"/>
      <c r="F303" s="33">
        <f t="shared" si="12"/>
        <v>0</v>
      </c>
    </row>
    <row r="304" spans="1:6" s="24" customFormat="1">
      <c r="A304" s="51"/>
      <c r="B304" s="59" t="s">
        <v>1167</v>
      </c>
      <c r="C304" s="51" t="s">
        <v>915</v>
      </c>
      <c r="D304" s="22">
        <v>23</v>
      </c>
      <c r="E304" s="65"/>
      <c r="F304" s="33">
        <f t="shared" si="12"/>
        <v>0</v>
      </c>
    </row>
    <row r="305" spans="1:6" s="24" customFormat="1">
      <c r="A305" s="51"/>
      <c r="B305" s="59" t="s">
        <v>1168</v>
      </c>
      <c r="C305" s="51" t="s">
        <v>915</v>
      </c>
      <c r="D305" s="22">
        <v>1</v>
      </c>
      <c r="E305" s="65"/>
      <c r="F305" s="33">
        <f t="shared" si="12"/>
        <v>0</v>
      </c>
    </row>
    <row r="306" spans="1:6" s="24" customFormat="1">
      <c r="A306" s="51"/>
      <c r="B306" s="59" t="s">
        <v>1169</v>
      </c>
      <c r="C306" s="51" t="s">
        <v>915</v>
      </c>
      <c r="D306" s="22">
        <v>1</v>
      </c>
      <c r="E306" s="65"/>
      <c r="F306" s="33">
        <f t="shared" si="12"/>
        <v>0</v>
      </c>
    </row>
    <row r="307" spans="1:6" s="24" customFormat="1">
      <c r="A307" s="51"/>
      <c r="B307" s="59" t="s">
        <v>1170</v>
      </c>
      <c r="C307" s="51" t="s">
        <v>915</v>
      </c>
      <c r="D307" s="22">
        <v>9</v>
      </c>
      <c r="E307" s="65"/>
      <c r="F307" s="33">
        <f t="shared" si="12"/>
        <v>0</v>
      </c>
    </row>
    <row r="308" spans="1:6" s="24" customFormat="1">
      <c r="A308" s="51"/>
      <c r="B308" s="59" t="s">
        <v>1171</v>
      </c>
      <c r="C308" s="51" t="s">
        <v>915</v>
      </c>
      <c r="D308" s="22">
        <v>1</v>
      </c>
      <c r="E308" s="65"/>
      <c r="F308" s="33">
        <f t="shared" si="12"/>
        <v>0</v>
      </c>
    </row>
    <row r="309" spans="1:6" s="24" customFormat="1">
      <c r="A309" s="51"/>
      <c r="B309" s="59" t="s">
        <v>1172</v>
      </c>
      <c r="C309" s="51" t="s">
        <v>915</v>
      </c>
      <c r="D309" s="22">
        <v>9</v>
      </c>
      <c r="E309" s="65"/>
      <c r="F309" s="33">
        <f t="shared" si="12"/>
        <v>0</v>
      </c>
    </row>
    <row r="310" spans="1:6" s="24" customFormat="1">
      <c r="A310" s="51"/>
      <c r="B310" s="59" t="s">
        <v>1173</v>
      </c>
      <c r="C310" s="51" t="s">
        <v>915</v>
      </c>
      <c r="D310" s="22">
        <v>2</v>
      </c>
      <c r="E310" s="65"/>
      <c r="F310" s="33">
        <f t="shared" si="12"/>
        <v>0</v>
      </c>
    </row>
    <row r="311" spans="1:6" s="24" customFormat="1">
      <c r="A311" s="51"/>
      <c r="B311" s="59" t="s">
        <v>1174</v>
      </c>
      <c r="C311" s="51" t="s">
        <v>915</v>
      </c>
      <c r="D311" s="22">
        <v>6</v>
      </c>
      <c r="E311" s="65"/>
      <c r="F311" s="33">
        <f t="shared" si="12"/>
        <v>0</v>
      </c>
    </row>
    <row r="312" spans="1:6" s="24" customFormat="1">
      <c r="A312" s="51"/>
      <c r="B312" s="59" t="s">
        <v>1175</v>
      </c>
      <c r="C312" s="51" t="s">
        <v>915</v>
      </c>
      <c r="D312" s="22">
        <v>13</v>
      </c>
      <c r="E312" s="65"/>
      <c r="F312" s="33">
        <f t="shared" si="12"/>
        <v>0</v>
      </c>
    </row>
    <row r="313" spans="1:6" s="24" customFormat="1">
      <c r="A313" s="51"/>
      <c r="B313" s="59" t="s">
        <v>1176</v>
      </c>
      <c r="C313" s="51" t="s">
        <v>915</v>
      </c>
      <c r="D313" s="22">
        <v>13</v>
      </c>
      <c r="E313" s="65"/>
      <c r="F313" s="33">
        <f t="shared" si="12"/>
        <v>0</v>
      </c>
    </row>
    <row r="314" spans="1:6" s="24" customFormat="1">
      <c r="A314" s="51"/>
      <c r="B314" s="59" t="s">
        <v>1177</v>
      </c>
      <c r="C314" s="51" t="s">
        <v>915</v>
      </c>
      <c r="D314" s="22">
        <v>20</v>
      </c>
      <c r="E314" s="65"/>
      <c r="F314" s="33">
        <f t="shared" si="12"/>
        <v>0</v>
      </c>
    </row>
    <row r="315" spans="1:6" s="37" customFormat="1">
      <c r="A315" s="51"/>
      <c r="B315" s="59" t="s">
        <v>1178</v>
      </c>
      <c r="C315" s="51" t="s">
        <v>915</v>
      </c>
      <c r="D315" s="22">
        <v>8</v>
      </c>
      <c r="E315" s="65"/>
      <c r="F315" s="33">
        <f t="shared" si="12"/>
        <v>0</v>
      </c>
    </row>
    <row r="316" spans="1:6" s="37" customFormat="1">
      <c r="A316" s="51"/>
      <c r="B316" s="59" t="s">
        <v>1179</v>
      </c>
      <c r="C316" s="51" t="s">
        <v>915</v>
      </c>
      <c r="D316" s="22">
        <v>32</v>
      </c>
      <c r="E316" s="65"/>
      <c r="F316" s="33">
        <f t="shared" si="12"/>
        <v>0</v>
      </c>
    </row>
    <row r="317" spans="1:6" s="37" customFormat="1">
      <c r="A317" s="51"/>
      <c r="B317" s="59" t="s">
        <v>1180</v>
      </c>
      <c r="C317" s="51" t="s">
        <v>915</v>
      </c>
      <c r="D317" s="22">
        <v>30</v>
      </c>
      <c r="E317" s="65"/>
      <c r="F317" s="33">
        <f t="shared" si="12"/>
        <v>0</v>
      </c>
    </row>
    <row r="318" spans="1:6" s="37" customFormat="1">
      <c r="A318" s="51"/>
      <c r="B318" s="59" t="s">
        <v>1181</v>
      </c>
      <c r="C318" s="51" t="s">
        <v>915</v>
      </c>
      <c r="D318" s="22">
        <v>23</v>
      </c>
      <c r="E318" s="65"/>
      <c r="F318" s="33">
        <f t="shared" si="12"/>
        <v>0</v>
      </c>
    </row>
    <row r="319" spans="1:6" s="37" customFormat="1">
      <c r="A319" s="51"/>
      <c r="B319" s="59" t="s">
        <v>1182</v>
      </c>
      <c r="C319" s="51" t="s">
        <v>915</v>
      </c>
      <c r="D319" s="22">
        <v>17</v>
      </c>
      <c r="E319" s="65"/>
      <c r="F319" s="33">
        <f t="shared" si="12"/>
        <v>0</v>
      </c>
    </row>
    <row r="320" spans="1:6" s="24" customFormat="1">
      <c r="A320" s="287" t="s">
        <v>1183</v>
      </c>
      <c r="B320" s="287"/>
      <c r="C320" s="287"/>
      <c r="D320" s="287"/>
      <c r="E320" s="287"/>
      <c r="F320" s="16">
        <f>SUM(F266:F319)</f>
        <v>0</v>
      </c>
    </row>
    <row r="321" spans="1:6" s="24" customFormat="1">
      <c r="A321" s="51"/>
      <c r="B321" s="66"/>
      <c r="C321" s="59"/>
      <c r="D321" s="22"/>
      <c r="E321" s="65"/>
      <c r="F321" s="67"/>
    </row>
    <row r="322" spans="1:6" s="24" customFormat="1">
      <c r="A322" s="64" t="s">
        <v>1184</v>
      </c>
      <c r="B322" s="27" t="s">
        <v>1185</v>
      </c>
      <c r="C322" s="34"/>
      <c r="D322" s="12"/>
      <c r="E322" s="28"/>
      <c r="F322" s="12"/>
    </row>
    <row r="323" spans="1:6" s="24" customFormat="1">
      <c r="A323" s="51"/>
      <c r="B323" s="59" t="s">
        <v>1186</v>
      </c>
      <c r="C323" s="51" t="s">
        <v>915</v>
      </c>
      <c r="D323" s="22">
        <v>2</v>
      </c>
      <c r="E323" s="65"/>
      <c r="F323" s="33">
        <f>E323*D323</f>
        <v>0</v>
      </c>
    </row>
    <row r="324" spans="1:6" s="37" customFormat="1">
      <c r="A324" s="51"/>
      <c r="B324" s="59" t="s">
        <v>1187</v>
      </c>
      <c r="C324" s="51" t="s">
        <v>915</v>
      </c>
      <c r="D324" s="22">
        <v>1</v>
      </c>
      <c r="E324" s="65"/>
      <c r="F324" s="33">
        <f>E324*D324</f>
        <v>0</v>
      </c>
    </row>
    <row r="325" spans="1:6" s="24" customFormat="1">
      <c r="A325" s="51"/>
      <c r="B325" s="59" t="s">
        <v>1188</v>
      </c>
      <c r="C325" s="51" t="s">
        <v>915</v>
      </c>
      <c r="D325" s="22">
        <v>2</v>
      </c>
      <c r="E325" s="65"/>
      <c r="F325" s="33">
        <f>E325*D325</f>
        <v>0</v>
      </c>
    </row>
    <row r="326" spans="1:6" s="37" customFormat="1">
      <c r="A326" s="287" t="s">
        <v>1189</v>
      </c>
      <c r="B326" s="287"/>
      <c r="C326" s="287"/>
      <c r="D326" s="287"/>
      <c r="E326" s="287"/>
      <c r="F326" s="16">
        <f>SUM(F323:F325)</f>
        <v>0</v>
      </c>
    </row>
    <row r="327" spans="1:6" s="24" customFormat="1">
      <c r="A327" s="64"/>
      <c r="B327" s="68"/>
      <c r="C327" s="69"/>
      <c r="D327" s="12"/>
      <c r="E327" s="70"/>
      <c r="F327" s="71"/>
    </row>
    <row r="328" spans="1:6" s="24" customFormat="1">
      <c r="A328" s="72" t="s">
        <v>1190</v>
      </c>
      <c r="B328" s="27" t="s">
        <v>1191</v>
      </c>
      <c r="C328" s="38"/>
      <c r="D328" s="22"/>
      <c r="E328" s="35"/>
      <c r="F328" s="22"/>
    </row>
    <row r="329" spans="1:6" s="24" customFormat="1">
      <c r="A329" s="64" t="s">
        <v>1192</v>
      </c>
      <c r="B329" s="68" t="s">
        <v>1193</v>
      </c>
      <c r="C329" s="69"/>
      <c r="D329" s="12"/>
      <c r="E329" s="70"/>
      <c r="F329" s="71"/>
    </row>
    <row r="330" spans="1:6" s="24" customFormat="1">
      <c r="A330" s="51"/>
      <c r="B330" s="59" t="s">
        <v>1194</v>
      </c>
      <c r="C330" s="51" t="s">
        <v>901</v>
      </c>
      <c r="D330" s="22">
        <v>18</v>
      </c>
      <c r="E330" s="65"/>
      <c r="F330" s="33">
        <f>E330*D330</f>
        <v>0</v>
      </c>
    </row>
    <row r="331" spans="1:6" s="24" customFormat="1">
      <c r="A331" s="51"/>
      <c r="B331" s="59" t="s">
        <v>1195</v>
      </c>
      <c r="C331" s="51" t="s">
        <v>901</v>
      </c>
      <c r="D331" s="22">
        <v>24</v>
      </c>
      <c r="E331" s="65"/>
      <c r="F331" s="33">
        <f>E331*D331</f>
        <v>0</v>
      </c>
    </row>
    <row r="332" spans="1:6" s="37" customFormat="1">
      <c r="A332" s="51"/>
      <c r="B332" s="59" t="s">
        <v>1196</v>
      </c>
      <c r="C332" s="51" t="s">
        <v>901</v>
      </c>
      <c r="D332" s="22">
        <v>36</v>
      </c>
      <c r="E332" s="65"/>
      <c r="F332" s="33">
        <f>E332*D332</f>
        <v>0</v>
      </c>
    </row>
    <row r="333" spans="1:6" s="24" customFormat="1">
      <c r="A333" s="51"/>
      <c r="B333" s="59" t="s">
        <v>1197</v>
      </c>
      <c r="C333" s="51" t="s">
        <v>901</v>
      </c>
      <c r="D333" s="22">
        <v>12</v>
      </c>
      <c r="E333" s="65"/>
      <c r="F333" s="33">
        <f>E333*D333</f>
        <v>0</v>
      </c>
    </row>
    <row r="334" spans="1:6" s="24" customFormat="1">
      <c r="A334" s="64" t="s">
        <v>1198</v>
      </c>
      <c r="B334" s="27" t="s">
        <v>1199</v>
      </c>
      <c r="C334" s="34"/>
      <c r="D334" s="12"/>
      <c r="E334" s="28"/>
      <c r="F334" s="12"/>
    </row>
    <row r="335" spans="1:6" s="37" customFormat="1">
      <c r="A335" s="51"/>
      <c r="B335" s="59" t="s">
        <v>1200</v>
      </c>
      <c r="C335" s="51" t="s">
        <v>915</v>
      </c>
      <c r="D335" s="22">
        <v>2</v>
      </c>
      <c r="E335" s="65"/>
      <c r="F335" s="33">
        <f>E335*D335</f>
        <v>0</v>
      </c>
    </row>
    <row r="336" spans="1:6" s="24" customFormat="1">
      <c r="A336" s="64" t="s">
        <v>1201</v>
      </c>
      <c r="B336" s="27" t="s">
        <v>1202</v>
      </c>
      <c r="C336" s="34"/>
      <c r="D336" s="12"/>
      <c r="E336" s="28"/>
      <c r="F336" s="12"/>
    </row>
    <row r="337" spans="1:6" s="24" customFormat="1">
      <c r="A337" s="51"/>
      <c r="B337" s="73" t="s">
        <v>1203</v>
      </c>
      <c r="C337" s="51" t="s">
        <v>915</v>
      </c>
      <c r="D337" s="22">
        <v>4</v>
      </c>
      <c r="E337" s="65"/>
      <c r="F337" s="33">
        <f>E337*D337</f>
        <v>0</v>
      </c>
    </row>
    <row r="338" spans="1:6" s="24" customFormat="1">
      <c r="A338" s="51"/>
      <c r="B338" s="73" t="s">
        <v>1204</v>
      </c>
      <c r="C338" s="51" t="s">
        <v>915</v>
      </c>
      <c r="D338" s="22">
        <v>4</v>
      </c>
      <c r="E338" s="65"/>
      <c r="F338" s="33">
        <f>E338*D338</f>
        <v>0</v>
      </c>
    </row>
    <row r="339" spans="1:6" s="37" customFormat="1">
      <c r="A339" s="51"/>
      <c r="B339" s="73" t="s">
        <v>1205</v>
      </c>
      <c r="C339" s="51" t="s">
        <v>915</v>
      </c>
      <c r="D339" s="22">
        <v>15</v>
      </c>
      <c r="E339" s="65"/>
      <c r="F339" s="33">
        <f>E339*D339</f>
        <v>0</v>
      </c>
    </row>
    <row r="340" spans="1:6" s="24" customFormat="1">
      <c r="A340" s="51"/>
      <c r="B340" s="73" t="s">
        <v>1206</v>
      </c>
      <c r="C340" s="51" t="s">
        <v>915</v>
      </c>
      <c r="D340" s="22">
        <v>8</v>
      </c>
      <c r="E340" s="35"/>
      <c r="F340" s="33">
        <f>E340*D340</f>
        <v>0</v>
      </c>
    </row>
    <row r="341" spans="1:6" s="37" customFormat="1">
      <c r="A341" s="64" t="s">
        <v>1207</v>
      </c>
      <c r="B341" s="27" t="s">
        <v>1208</v>
      </c>
      <c r="C341" s="34"/>
      <c r="D341" s="12"/>
      <c r="E341" s="65"/>
      <c r="F341" s="12"/>
    </row>
    <row r="342" spans="1:6" s="24" customFormat="1">
      <c r="A342" s="51"/>
      <c r="B342" s="59" t="s">
        <v>1209</v>
      </c>
      <c r="C342" s="51" t="s">
        <v>915</v>
      </c>
      <c r="D342" s="22">
        <v>1</v>
      </c>
      <c r="E342" s="65"/>
      <c r="F342" s="33">
        <f>E342*D342</f>
        <v>0</v>
      </c>
    </row>
    <row r="343" spans="1:6" s="24" customFormat="1">
      <c r="A343" s="51"/>
      <c r="B343" s="59" t="s">
        <v>1210</v>
      </c>
      <c r="C343" s="51" t="s">
        <v>915</v>
      </c>
      <c r="D343" s="22">
        <v>1</v>
      </c>
      <c r="E343" s="65"/>
      <c r="F343" s="33">
        <f>E343*D343</f>
        <v>0</v>
      </c>
    </row>
    <row r="344" spans="1:6" s="24" customFormat="1">
      <c r="A344" s="64" t="s">
        <v>1211</v>
      </c>
      <c r="B344" s="27" t="s">
        <v>1103</v>
      </c>
      <c r="C344" s="34"/>
      <c r="D344" s="12"/>
      <c r="E344" s="65"/>
      <c r="F344" s="12"/>
    </row>
    <row r="345" spans="1:6" s="24" customFormat="1">
      <c r="A345" s="51"/>
      <c r="B345" s="59" t="s">
        <v>1212</v>
      </c>
      <c r="C345" s="51" t="s">
        <v>915</v>
      </c>
      <c r="D345" s="22">
        <v>1</v>
      </c>
      <c r="E345" s="65"/>
      <c r="F345" s="33">
        <f>E345*D345</f>
        <v>0</v>
      </c>
    </row>
    <row r="346" spans="1:6" s="37" customFormat="1">
      <c r="A346" s="51"/>
      <c r="B346" s="59" t="s">
        <v>1213</v>
      </c>
      <c r="C346" s="51" t="s">
        <v>915</v>
      </c>
      <c r="D346" s="22">
        <v>2</v>
      </c>
      <c r="E346" s="65"/>
      <c r="F346" s="33">
        <f>E346*D346</f>
        <v>0</v>
      </c>
    </row>
    <row r="347" spans="1:6" s="24" customFormat="1">
      <c r="A347" s="51"/>
      <c r="B347" s="59" t="s">
        <v>1214</v>
      </c>
      <c r="C347" s="51" t="s">
        <v>915</v>
      </c>
      <c r="D347" s="22">
        <v>1</v>
      </c>
      <c r="E347" s="65"/>
      <c r="F347" s="33">
        <f>E347*D347</f>
        <v>0</v>
      </c>
    </row>
    <row r="348" spans="1:6" s="37" customFormat="1">
      <c r="A348" s="64" t="s">
        <v>1215</v>
      </c>
      <c r="B348" s="27" t="s">
        <v>1116</v>
      </c>
      <c r="C348" s="34"/>
      <c r="D348" s="12"/>
      <c r="E348" s="65"/>
      <c r="F348" s="12"/>
    </row>
    <row r="349" spans="1:6" s="24" customFormat="1">
      <c r="A349" s="51"/>
      <c r="B349" s="59" t="s">
        <v>1216</v>
      </c>
      <c r="C349" s="51" t="s">
        <v>915</v>
      </c>
      <c r="D349" s="22">
        <v>4</v>
      </c>
      <c r="E349" s="65"/>
      <c r="F349" s="33">
        <f>E349*D349</f>
        <v>0</v>
      </c>
    </row>
    <row r="350" spans="1:6" s="37" customFormat="1">
      <c r="A350" s="51"/>
      <c r="B350" s="59" t="s">
        <v>1217</v>
      </c>
      <c r="C350" s="51" t="s">
        <v>915</v>
      </c>
      <c r="D350" s="22">
        <v>2</v>
      </c>
      <c r="E350" s="65"/>
      <c r="F350" s="33">
        <f>E350*D350</f>
        <v>0</v>
      </c>
    </row>
    <row r="351" spans="1:6" s="24" customFormat="1">
      <c r="A351" s="64" t="s">
        <v>1218</v>
      </c>
      <c r="B351" s="27" t="s">
        <v>1219</v>
      </c>
      <c r="C351" s="34"/>
      <c r="D351" s="12"/>
      <c r="E351" s="28"/>
      <c r="F351" s="12"/>
    </row>
    <row r="352" spans="1:6" s="24" customFormat="1">
      <c r="A352" s="51"/>
      <c r="B352" s="59" t="s">
        <v>1220</v>
      </c>
      <c r="C352" s="51" t="s">
        <v>915</v>
      </c>
      <c r="D352" s="22">
        <v>2</v>
      </c>
      <c r="E352" s="65"/>
      <c r="F352" s="33">
        <f>E352*D352</f>
        <v>0</v>
      </c>
    </row>
    <row r="353" spans="1:6" s="37" customFormat="1">
      <c r="A353" s="287" t="s">
        <v>1221</v>
      </c>
      <c r="B353" s="287"/>
      <c r="C353" s="287"/>
      <c r="D353" s="287"/>
      <c r="E353" s="287"/>
      <c r="F353" s="16">
        <f>SUM(F330:F352)</f>
        <v>0</v>
      </c>
    </row>
    <row r="354" spans="1:6" s="24" customFormat="1">
      <c r="A354" s="64"/>
      <c r="B354" s="68"/>
      <c r="C354" s="69"/>
      <c r="D354" s="12"/>
      <c r="E354" s="70"/>
      <c r="F354" s="71"/>
    </row>
    <row r="355" spans="1:6" s="37" customFormat="1">
      <c r="A355" s="13" t="s">
        <v>1222</v>
      </c>
      <c r="B355" s="27" t="s">
        <v>1223</v>
      </c>
      <c r="C355" s="38"/>
      <c r="D355" s="22"/>
      <c r="E355" s="35"/>
      <c r="F355" s="22"/>
    </row>
    <row r="356" spans="1:6" s="24" customFormat="1">
      <c r="A356" s="13" t="s">
        <v>1224</v>
      </c>
      <c r="B356" s="27" t="s">
        <v>1225</v>
      </c>
      <c r="C356" s="38"/>
      <c r="D356" s="22"/>
      <c r="E356" s="35"/>
      <c r="F356" s="22"/>
    </row>
    <row r="357" spans="1:6" s="24" customFormat="1">
      <c r="A357" s="13" t="s">
        <v>1226</v>
      </c>
      <c r="B357" s="27" t="s">
        <v>1193</v>
      </c>
      <c r="C357" s="34"/>
      <c r="D357" s="12"/>
      <c r="E357" s="28"/>
      <c r="F357" s="12"/>
    </row>
    <row r="358" spans="1:6" s="37" customFormat="1">
      <c r="A358" s="19"/>
      <c r="B358" s="59" t="s">
        <v>1227</v>
      </c>
      <c r="C358" s="19" t="s">
        <v>901</v>
      </c>
      <c r="D358" s="60">
        <v>15.5</v>
      </c>
      <c r="E358" s="35"/>
      <c r="F358" s="33">
        <f t="shared" ref="F358:F363" si="13">E358*D358</f>
        <v>0</v>
      </c>
    </row>
    <row r="359" spans="1:6" s="24" customFormat="1">
      <c r="A359" s="19"/>
      <c r="B359" s="59" t="s">
        <v>1228</v>
      </c>
      <c r="C359" s="19" t="s">
        <v>901</v>
      </c>
      <c r="D359" s="60">
        <v>127.6</v>
      </c>
      <c r="E359" s="35"/>
      <c r="F359" s="33">
        <f t="shared" si="13"/>
        <v>0</v>
      </c>
    </row>
    <row r="360" spans="1:6" s="37" customFormat="1">
      <c r="A360" s="19"/>
      <c r="B360" s="59" t="s">
        <v>1229</v>
      </c>
      <c r="C360" s="19" t="s">
        <v>901</v>
      </c>
      <c r="D360" s="60">
        <v>18</v>
      </c>
      <c r="E360" s="35"/>
      <c r="F360" s="33">
        <f t="shared" si="13"/>
        <v>0</v>
      </c>
    </row>
    <row r="361" spans="1:6" s="24" customFormat="1">
      <c r="A361" s="19"/>
      <c r="B361" s="59" t="s">
        <v>1230</v>
      </c>
      <c r="C361" s="19" t="s">
        <v>901</v>
      </c>
      <c r="D361" s="60">
        <v>28.7</v>
      </c>
      <c r="E361" s="35"/>
      <c r="F361" s="33">
        <f t="shared" si="13"/>
        <v>0</v>
      </c>
    </row>
    <row r="362" spans="1:6" s="24" customFormat="1">
      <c r="A362" s="19"/>
      <c r="B362" s="59" t="s">
        <v>1231</v>
      </c>
      <c r="C362" s="19" t="s">
        <v>901</v>
      </c>
      <c r="D362" s="60">
        <v>34.9</v>
      </c>
      <c r="E362" s="35"/>
      <c r="F362" s="33">
        <f t="shared" si="13"/>
        <v>0</v>
      </c>
    </row>
    <row r="363" spans="1:6" s="24" customFormat="1">
      <c r="A363" s="19"/>
      <c r="B363" s="59" t="s">
        <v>1232</v>
      </c>
      <c r="C363" s="19" t="s">
        <v>901</v>
      </c>
      <c r="D363" s="60">
        <v>13</v>
      </c>
      <c r="E363" s="35"/>
      <c r="F363" s="33">
        <f t="shared" si="13"/>
        <v>0</v>
      </c>
    </row>
    <row r="364" spans="1:6" s="24" customFormat="1">
      <c r="A364" s="13" t="s">
        <v>1233</v>
      </c>
      <c r="B364" s="34" t="s">
        <v>1234</v>
      </c>
      <c r="C364" s="34"/>
      <c r="D364" s="74"/>
      <c r="E364" s="35"/>
      <c r="F364" s="12"/>
    </row>
    <row r="365" spans="1:6" s="24" customFormat="1">
      <c r="A365" s="19"/>
      <c r="B365" s="59" t="s">
        <v>1235</v>
      </c>
      <c r="C365" s="19" t="s">
        <v>915</v>
      </c>
      <c r="D365" s="60">
        <v>11</v>
      </c>
      <c r="E365" s="35"/>
      <c r="F365" s="33">
        <f>E365*D365</f>
        <v>0</v>
      </c>
    </row>
    <row r="366" spans="1:6" s="24" customFormat="1">
      <c r="A366" s="19"/>
      <c r="B366" s="59" t="s">
        <v>1236</v>
      </c>
      <c r="C366" s="19" t="s">
        <v>915</v>
      </c>
      <c r="D366" s="60">
        <v>1</v>
      </c>
      <c r="E366" s="35"/>
      <c r="F366" s="33">
        <f>E366*D366</f>
        <v>0</v>
      </c>
    </row>
    <row r="367" spans="1:6" s="24" customFormat="1">
      <c r="A367" s="13" t="s">
        <v>1237</v>
      </c>
      <c r="B367" s="34" t="s">
        <v>1202</v>
      </c>
      <c r="C367" s="34"/>
      <c r="D367" s="74"/>
      <c r="E367" s="35"/>
      <c r="F367" s="12"/>
    </row>
    <row r="368" spans="1:6" s="37" customFormat="1">
      <c r="A368" s="19"/>
      <c r="B368" s="75" t="s">
        <v>1238</v>
      </c>
      <c r="C368" s="19" t="s">
        <v>915</v>
      </c>
      <c r="D368" s="60">
        <v>2</v>
      </c>
      <c r="E368" s="35"/>
      <c r="F368" s="33">
        <f>E368*D368</f>
        <v>0</v>
      </c>
    </row>
    <row r="369" spans="1:6" s="24" customFormat="1">
      <c r="A369" s="19"/>
      <c r="B369" s="75" t="s">
        <v>1239</v>
      </c>
      <c r="C369" s="19" t="s">
        <v>915</v>
      </c>
      <c r="D369" s="60">
        <v>2</v>
      </c>
      <c r="E369" s="35"/>
      <c r="F369" s="33">
        <f>E369*D369</f>
        <v>0</v>
      </c>
    </row>
    <row r="370" spans="1:6" s="24" customFormat="1">
      <c r="A370" s="13" t="s">
        <v>1240</v>
      </c>
      <c r="B370" s="34" t="s">
        <v>1241</v>
      </c>
      <c r="C370" s="34"/>
      <c r="D370" s="74"/>
      <c r="E370" s="35"/>
      <c r="F370" s="12"/>
    </row>
    <row r="371" spans="1:6" s="24" customFormat="1">
      <c r="A371" s="19"/>
      <c r="B371" s="59" t="s">
        <v>1242</v>
      </c>
      <c r="C371" s="19" t="s">
        <v>915</v>
      </c>
      <c r="D371" s="60">
        <v>2</v>
      </c>
      <c r="E371" s="35"/>
      <c r="F371" s="33">
        <f t="shared" ref="F371:F377" si="14">E371*D371</f>
        <v>0</v>
      </c>
    </row>
    <row r="372" spans="1:6" s="24" customFormat="1">
      <c r="A372" s="19"/>
      <c r="B372" s="59" t="s">
        <v>1243</v>
      </c>
      <c r="C372" s="19" t="s">
        <v>915</v>
      </c>
      <c r="D372" s="60">
        <v>5</v>
      </c>
      <c r="E372" s="35"/>
      <c r="F372" s="33">
        <f t="shared" si="14"/>
        <v>0</v>
      </c>
    </row>
    <row r="373" spans="1:6" s="24" customFormat="1">
      <c r="A373" s="19"/>
      <c r="B373" s="59" t="s">
        <v>1244</v>
      </c>
      <c r="C373" s="19" t="s">
        <v>915</v>
      </c>
      <c r="D373" s="60">
        <v>1</v>
      </c>
      <c r="E373" s="35"/>
      <c r="F373" s="33">
        <f t="shared" si="14"/>
        <v>0</v>
      </c>
    </row>
    <row r="374" spans="1:6" s="37" customFormat="1">
      <c r="A374" s="19"/>
      <c r="B374" s="59" t="s">
        <v>1245</v>
      </c>
      <c r="C374" s="19" t="s">
        <v>915</v>
      </c>
      <c r="D374" s="60">
        <v>1</v>
      </c>
      <c r="E374" s="35"/>
      <c r="F374" s="33">
        <f t="shared" si="14"/>
        <v>0</v>
      </c>
    </row>
    <row r="375" spans="1:6" s="24" customFormat="1">
      <c r="A375" s="19"/>
      <c r="B375" s="59" t="s">
        <v>1246</v>
      </c>
      <c r="C375" s="19" t="s">
        <v>915</v>
      </c>
      <c r="D375" s="22">
        <v>3</v>
      </c>
      <c r="E375" s="35"/>
      <c r="F375" s="33">
        <f t="shared" si="14"/>
        <v>0</v>
      </c>
    </row>
    <row r="376" spans="1:6" s="24" customFormat="1">
      <c r="A376" s="19"/>
      <c r="B376" s="59" t="s">
        <v>1247</v>
      </c>
      <c r="C376" s="19" t="s">
        <v>915</v>
      </c>
      <c r="D376" s="22">
        <v>2</v>
      </c>
      <c r="E376" s="35"/>
      <c r="F376" s="33">
        <f t="shared" si="14"/>
        <v>0</v>
      </c>
    </row>
    <row r="377" spans="1:6" s="37" customFormat="1">
      <c r="A377" s="19"/>
      <c r="B377" s="59" t="s">
        <v>1248</v>
      </c>
      <c r="C377" s="19" t="s">
        <v>915</v>
      </c>
      <c r="D377" s="22">
        <v>1</v>
      </c>
      <c r="E377" s="35"/>
      <c r="F377" s="33">
        <f t="shared" si="14"/>
        <v>0</v>
      </c>
    </row>
    <row r="378" spans="1:6" s="24" customFormat="1">
      <c r="A378" s="13" t="s">
        <v>1249</v>
      </c>
      <c r="B378" s="34" t="s">
        <v>1250</v>
      </c>
      <c r="C378" s="34"/>
      <c r="D378" s="12"/>
      <c r="E378" s="35"/>
      <c r="F378" s="12"/>
    </row>
    <row r="379" spans="1:6" s="24" customFormat="1">
      <c r="A379" s="19"/>
      <c r="B379" s="59" t="s">
        <v>1251</v>
      </c>
      <c r="C379" s="19" t="s">
        <v>915</v>
      </c>
      <c r="D379" s="22">
        <v>11</v>
      </c>
      <c r="E379" s="35"/>
      <c r="F379" s="33">
        <f>E379*D379</f>
        <v>0</v>
      </c>
    </row>
    <row r="380" spans="1:6" s="37" customFormat="1">
      <c r="A380" s="19"/>
      <c r="B380" s="59" t="s">
        <v>1252</v>
      </c>
      <c r="C380" s="19" t="s">
        <v>915</v>
      </c>
      <c r="D380" s="22">
        <v>1</v>
      </c>
      <c r="E380" s="35"/>
      <c r="F380" s="33">
        <f>E380*D380</f>
        <v>0</v>
      </c>
    </row>
    <row r="381" spans="1:6" s="24" customFormat="1">
      <c r="A381" s="278" t="s">
        <v>1253</v>
      </c>
      <c r="B381" s="278"/>
      <c r="C381" s="278"/>
      <c r="D381" s="278"/>
      <c r="E381" s="278"/>
      <c r="F381" s="16">
        <f>SUM(F358:F380)</f>
        <v>0</v>
      </c>
    </row>
    <row r="382" spans="1:6" s="24" customFormat="1">
      <c r="A382" s="279"/>
      <c r="B382" s="279"/>
      <c r="C382" s="279"/>
      <c r="D382" s="279"/>
      <c r="E382" s="279"/>
      <c r="F382" s="279"/>
    </row>
    <row r="383" spans="1:6" s="24" customFormat="1">
      <c r="A383" s="13" t="s">
        <v>1254</v>
      </c>
      <c r="B383" s="27" t="s">
        <v>1255</v>
      </c>
      <c r="C383" s="38"/>
      <c r="D383" s="22"/>
      <c r="E383" s="35"/>
      <c r="F383" s="22"/>
    </row>
    <row r="384" spans="1:6" s="24" customFormat="1">
      <c r="A384" s="13" t="s">
        <v>1256</v>
      </c>
      <c r="B384" s="34" t="s">
        <v>1257</v>
      </c>
      <c r="C384" s="34"/>
      <c r="D384" s="12"/>
      <c r="E384" s="28"/>
      <c r="F384" s="12"/>
    </row>
    <row r="385" spans="1:6" s="37" customFormat="1">
      <c r="A385" s="19"/>
      <c r="B385" s="59" t="s">
        <v>1258</v>
      </c>
      <c r="C385" s="19" t="s">
        <v>915</v>
      </c>
      <c r="D385" s="22">
        <v>11</v>
      </c>
      <c r="E385" s="35"/>
      <c r="F385" s="33">
        <f>E385*D385</f>
        <v>0</v>
      </c>
    </row>
    <row r="386" spans="1:6" s="24" customFormat="1">
      <c r="A386" s="19"/>
      <c r="B386" s="59" t="s">
        <v>1259</v>
      </c>
      <c r="C386" s="19" t="s">
        <v>915</v>
      </c>
      <c r="D386" s="22">
        <v>1</v>
      </c>
      <c r="E386" s="35"/>
      <c r="F386" s="33">
        <f>E386*D386</f>
        <v>0</v>
      </c>
    </row>
    <row r="387" spans="1:6" s="37" customFormat="1">
      <c r="A387" s="13" t="s">
        <v>1260</v>
      </c>
      <c r="B387" s="34" t="s">
        <v>1261</v>
      </c>
      <c r="C387" s="34"/>
      <c r="D387" s="12"/>
      <c r="E387" s="35"/>
      <c r="F387" s="12"/>
    </row>
    <row r="388" spans="1:6" s="24" customFormat="1">
      <c r="A388" s="19"/>
      <c r="B388" s="75" t="s">
        <v>1262</v>
      </c>
      <c r="C388" s="25" t="s">
        <v>915</v>
      </c>
      <c r="D388" s="33">
        <v>9</v>
      </c>
      <c r="E388" s="35"/>
      <c r="F388" s="33">
        <f>E388*D388</f>
        <v>0</v>
      </c>
    </row>
    <row r="389" spans="1:6" s="24" customFormat="1">
      <c r="A389" s="19"/>
      <c r="B389" s="75" t="s">
        <v>1263</v>
      </c>
      <c r="C389" s="25" t="s">
        <v>915</v>
      </c>
      <c r="D389" s="33">
        <v>9</v>
      </c>
      <c r="E389" s="35"/>
      <c r="F389" s="33">
        <f>E389*D389</f>
        <v>0</v>
      </c>
    </row>
    <row r="390" spans="1:6" s="24" customFormat="1">
      <c r="A390" s="19"/>
      <c r="B390" s="59" t="s">
        <v>1264</v>
      </c>
      <c r="C390" s="19" t="s">
        <v>915</v>
      </c>
      <c r="D390" s="22">
        <v>5</v>
      </c>
      <c r="E390" s="35"/>
      <c r="F390" s="33">
        <f>E390*D390</f>
        <v>0</v>
      </c>
    </row>
    <row r="391" spans="1:6" s="24" customFormat="1">
      <c r="A391" s="19"/>
      <c r="B391" s="59" t="s">
        <v>1265</v>
      </c>
      <c r="C391" s="19" t="s">
        <v>915</v>
      </c>
      <c r="D391" s="22">
        <v>5</v>
      </c>
      <c r="E391" s="35"/>
      <c r="F391" s="33">
        <f>E391*D391</f>
        <v>0</v>
      </c>
    </row>
    <row r="392" spans="1:6" s="24" customFormat="1">
      <c r="A392" s="19"/>
      <c r="B392" s="59" t="s">
        <v>1266</v>
      </c>
      <c r="C392" s="19" t="s">
        <v>915</v>
      </c>
      <c r="D392" s="22">
        <v>2</v>
      </c>
      <c r="E392" s="35"/>
      <c r="F392" s="33">
        <f>E392*D392</f>
        <v>0</v>
      </c>
    </row>
    <row r="393" spans="1:6" s="24" customFormat="1">
      <c r="A393" s="13" t="s">
        <v>1267</v>
      </c>
      <c r="B393" s="34" t="s">
        <v>1268</v>
      </c>
      <c r="C393" s="34"/>
      <c r="D393" s="12"/>
      <c r="E393" s="35"/>
      <c r="F393" s="12"/>
    </row>
    <row r="394" spans="1:6" s="24" customFormat="1">
      <c r="A394" s="19"/>
      <c r="B394" s="75" t="s">
        <v>1269</v>
      </c>
      <c r="C394" s="19" t="s">
        <v>915</v>
      </c>
      <c r="D394" s="22">
        <v>1</v>
      </c>
      <c r="E394" s="35"/>
      <c r="F394" s="33">
        <f>E394*D394</f>
        <v>0</v>
      </c>
    </row>
    <row r="395" spans="1:6" s="24" customFormat="1">
      <c r="A395" s="19"/>
      <c r="B395" s="75" t="s">
        <v>1270</v>
      </c>
      <c r="C395" s="19" t="s">
        <v>915</v>
      </c>
      <c r="D395" s="22">
        <v>1</v>
      </c>
      <c r="E395" s="35"/>
      <c r="F395" s="33">
        <f>E395*D395</f>
        <v>0</v>
      </c>
    </row>
    <row r="396" spans="1:6" s="24" customFormat="1">
      <c r="A396" s="13" t="s">
        <v>1271</v>
      </c>
      <c r="B396" s="34" t="s">
        <v>1272</v>
      </c>
      <c r="C396" s="34"/>
      <c r="D396" s="12"/>
      <c r="E396" s="35"/>
      <c r="F396" s="12"/>
    </row>
    <row r="397" spans="1:6" s="37" customFormat="1">
      <c r="A397" s="19"/>
      <c r="B397" s="75" t="s">
        <v>1273</v>
      </c>
      <c r="C397" s="19" t="s">
        <v>915</v>
      </c>
      <c r="D397" s="22">
        <v>5</v>
      </c>
      <c r="E397" s="35"/>
      <c r="F397" s="33">
        <f>E397*D397</f>
        <v>0</v>
      </c>
    </row>
    <row r="398" spans="1:6" s="24" customFormat="1">
      <c r="A398" s="13" t="s">
        <v>1274</v>
      </c>
      <c r="B398" s="27" t="s">
        <v>1275</v>
      </c>
      <c r="C398" s="13"/>
      <c r="D398" s="13"/>
      <c r="E398" s="27"/>
      <c r="F398" s="16"/>
    </row>
    <row r="399" spans="1:6" s="24" customFormat="1">
      <c r="A399" s="51"/>
      <c r="B399" s="75" t="s">
        <v>1276</v>
      </c>
      <c r="C399" s="77" t="s">
        <v>901</v>
      </c>
      <c r="D399" s="22">
        <v>8</v>
      </c>
      <c r="E399" s="35"/>
      <c r="F399" s="33">
        <f>E399*D399</f>
        <v>0</v>
      </c>
    </row>
    <row r="400" spans="1:6" s="24" customFormat="1">
      <c r="A400" s="51"/>
      <c r="B400" s="75" t="s">
        <v>1277</v>
      </c>
      <c r="C400" s="77" t="s">
        <v>901</v>
      </c>
      <c r="D400" s="22">
        <v>2</v>
      </c>
      <c r="E400" s="35"/>
      <c r="F400" s="33">
        <f>E400*D400</f>
        <v>0</v>
      </c>
    </row>
    <row r="401" spans="1:6" s="37" customFormat="1">
      <c r="A401" s="278" t="s">
        <v>1278</v>
      </c>
      <c r="B401" s="278"/>
      <c r="C401" s="278"/>
      <c r="D401" s="278"/>
      <c r="E401" s="278"/>
      <c r="F401" s="16">
        <f>SUM(F385:F400)</f>
        <v>0</v>
      </c>
    </row>
    <row r="402" spans="1:6" s="24" customFormat="1">
      <c r="A402" s="279"/>
      <c r="B402" s="279"/>
      <c r="C402" s="279"/>
      <c r="D402" s="279"/>
      <c r="E402" s="279"/>
      <c r="F402" s="279"/>
    </row>
    <row r="403" spans="1:6" s="24" customFormat="1">
      <c r="A403" s="13" t="s">
        <v>1279</v>
      </c>
      <c r="B403" s="27" t="s">
        <v>1280</v>
      </c>
      <c r="C403" s="13"/>
      <c r="D403" s="13"/>
      <c r="E403" s="76"/>
      <c r="F403" s="16"/>
    </row>
    <row r="404" spans="1:6" s="37" customFormat="1">
      <c r="A404" s="13" t="s">
        <v>1281</v>
      </c>
      <c r="B404" s="27" t="s">
        <v>1282</v>
      </c>
      <c r="C404" s="13"/>
      <c r="D404" s="13"/>
      <c r="E404" s="76"/>
      <c r="F404" s="16"/>
    </row>
    <row r="405" spans="1:6" s="24" customFormat="1">
      <c r="A405" s="13" t="s">
        <v>1283</v>
      </c>
      <c r="B405" s="27" t="s">
        <v>1193</v>
      </c>
      <c r="C405" s="13"/>
      <c r="D405" s="22"/>
      <c r="E405" s="76"/>
      <c r="F405" s="16"/>
    </row>
    <row r="406" spans="1:6" s="24" customFormat="1">
      <c r="A406" s="51"/>
      <c r="B406" s="78" t="s">
        <v>1284</v>
      </c>
      <c r="C406" s="77" t="s">
        <v>901</v>
      </c>
      <c r="D406" s="22">
        <f>30*6+6+18</f>
        <v>204</v>
      </c>
      <c r="E406" s="35"/>
      <c r="F406" s="33">
        <f>E406*D406</f>
        <v>0</v>
      </c>
    </row>
    <row r="407" spans="1:6" s="24" customFormat="1">
      <c r="A407" s="51"/>
      <c r="B407" s="78" t="s">
        <v>1285</v>
      </c>
      <c r="C407" s="77" t="s">
        <v>901</v>
      </c>
      <c r="D407" s="22">
        <f>17*6+6</f>
        <v>108</v>
      </c>
      <c r="E407" s="35"/>
      <c r="F407" s="33">
        <f>E407*D407</f>
        <v>0</v>
      </c>
    </row>
    <row r="408" spans="1:6" s="24" customFormat="1">
      <c r="A408" s="51"/>
      <c r="B408" s="78" t="s">
        <v>1286</v>
      </c>
      <c r="C408" s="77" t="s">
        <v>901</v>
      </c>
      <c r="D408" s="22">
        <f>19*6+6</f>
        <v>120</v>
      </c>
      <c r="E408" s="35"/>
      <c r="F408" s="33">
        <f>E408*D408</f>
        <v>0</v>
      </c>
    </row>
    <row r="409" spans="1:6" s="24" customFormat="1">
      <c r="A409" s="51"/>
      <c r="B409" s="78" t="s">
        <v>1287</v>
      </c>
      <c r="C409" s="77" t="s">
        <v>901</v>
      </c>
      <c r="D409" s="22">
        <f>34*6+6</f>
        <v>210</v>
      </c>
      <c r="E409" s="35"/>
      <c r="F409" s="33">
        <f>E409*D409</f>
        <v>0</v>
      </c>
    </row>
    <row r="410" spans="1:6" s="24" customFormat="1">
      <c r="A410" s="51"/>
      <c r="B410" s="78" t="s">
        <v>1288</v>
      </c>
      <c r="C410" s="77" t="s">
        <v>901</v>
      </c>
      <c r="D410" s="22">
        <f>16*6+6</f>
        <v>102</v>
      </c>
      <c r="E410" s="35"/>
      <c r="F410" s="33">
        <f>E410*D410</f>
        <v>0</v>
      </c>
    </row>
    <row r="411" spans="1:6" s="24" customFormat="1">
      <c r="A411" s="13" t="s">
        <v>1289</v>
      </c>
      <c r="B411" s="27" t="s">
        <v>1290</v>
      </c>
      <c r="C411" s="77"/>
      <c r="D411" s="22"/>
      <c r="E411" s="76"/>
      <c r="F411" s="16"/>
    </row>
    <row r="412" spans="1:6" s="24" customFormat="1">
      <c r="A412" s="51"/>
      <c r="B412" s="20" t="s">
        <v>1291</v>
      </c>
      <c r="C412" s="77" t="s">
        <v>915</v>
      </c>
      <c r="D412" s="22">
        <v>2</v>
      </c>
      <c r="E412" s="35"/>
      <c r="F412" s="33">
        <f>E412*D412</f>
        <v>0</v>
      </c>
    </row>
    <row r="413" spans="1:6" s="24" customFormat="1">
      <c r="A413" s="13" t="s">
        <v>1292</v>
      </c>
      <c r="B413" s="27" t="s">
        <v>1202</v>
      </c>
      <c r="C413" s="77"/>
      <c r="D413" s="22"/>
      <c r="E413" s="76"/>
      <c r="F413" s="16"/>
    </row>
    <row r="414" spans="1:6" s="24" customFormat="1">
      <c r="A414" s="51"/>
      <c r="B414" s="78" t="s">
        <v>1293</v>
      </c>
      <c r="C414" s="77" t="s">
        <v>915</v>
      </c>
      <c r="D414" s="22">
        <v>11</v>
      </c>
      <c r="E414" s="35"/>
      <c r="F414" s="33">
        <f t="shared" ref="F414:F421" si="15">E414*D414</f>
        <v>0</v>
      </c>
    </row>
    <row r="415" spans="1:6" s="37" customFormat="1">
      <c r="A415" s="51"/>
      <c r="B415" s="78" t="s">
        <v>1294</v>
      </c>
      <c r="C415" s="77" t="s">
        <v>915</v>
      </c>
      <c r="D415" s="22">
        <v>18</v>
      </c>
      <c r="E415" s="35"/>
      <c r="F415" s="33">
        <f t="shared" si="15"/>
        <v>0</v>
      </c>
    </row>
    <row r="416" spans="1:6" s="24" customFormat="1">
      <c r="A416" s="51"/>
      <c r="B416" s="78" t="s">
        <v>1295</v>
      </c>
      <c r="C416" s="77" t="s">
        <v>915</v>
      </c>
      <c r="D416" s="22">
        <v>13</v>
      </c>
      <c r="E416" s="35"/>
      <c r="F416" s="33">
        <f t="shared" si="15"/>
        <v>0</v>
      </c>
    </row>
    <row r="417" spans="1:6" s="24" customFormat="1">
      <c r="A417" s="51"/>
      <c r="B417" s="78" t="s">
        <v>1296</v>
      </c>
      <c r="C417" s="77" t="s">
        <v>915</v>
      </c>
      <c r="D417" s="22">
        <v>33</v>
      </c>
      <c r="E417" s="35"/>
      <c r="F417" s="33">
        <f t="shared" si="15"/>
        <v>0</v>
      </c>
    </row>
    <row r="418" spans="1:6" s="24" customFormat="1">
      <c r="A418" s="51"/>
      <c r="B418" s="78" t="s">
        <v>1297</v>
      </c>
      <c r="C418" s="77" t="s">
        <v>915</v>
      </c>
      <c r="D418" s="22">
        <v>23</v>
      </c>
      <c r="E418" s="35"/>
      <c r="F418" s="33">
        <f t="shared" si="15"/>
        <v>0</v>
      </c>
    </row>
    <row r="419" spans="1:6" s="24" customFormat="1">
      <c r="A419" s="51"/>
      <c r="B419" s="78" t="s">
        <v>1298</v>
      </c>
      <c r="C419" s="77" t="s">
        <v>915</v>
      </c>
      <c r="D419" s="22">
        <v>7</v>
      </c>
      <c r="E419" s="35"/>
      <c r="F419" s="33">
        <f t="shared" si="15"/>
        <v>0</v>
      </c>
    </row>
    <row r="420" spans="1:6" s="24" customFormat="1">
      <c r="A420" s="51"/>
      <c r="B420" s="78" t="s">
        <v>1299</v>
      </c>
      <c r="C420" s="77" t="s">
        <v>915</v>
      </c>
      <c r="D420" s="22">
        <v>80</v>
      </c>
      <c r="E420" s="35"/>
      <c r="F420" s="33">
        <f t="shared" si="15"/>
        <v>0</v>
      </c>
    </row>
    <row r="421" spans="1:6" s="37" customFormat="1">
      <c r="A421" s="51"/>
      <c r="B421" s="78" t="s">
        <v>1300</v>
      </c>
      <c r="C421" s="77" t="s">
        <v>915</v>
      </c>
      <c r="D421" s="22">
        <v>69</v>
      </c>
      <c r="E421" s="35"/>
      <c r="F421" s="33">
        <f t="shared" si="15"/>
        <v>0</v>
      </c>
    </row>
    <row r="422" spans="1:6" s="24" customFormat="1">
      <c r="A422" s="13" t="s">
        <v>1301</v>
      </c>
      <c r="B422" s="27" t="s">
        <v>1302</v>
      </c>
      <c r="C422" s="77"/>
      <c r="D422" s="22"/>
      <c r="E422" s="76"/>
      <c r="F422" s="16"/>
    </row>
    <row r="423" spans="1:6" s="24" customFormat="1">
      <c r="A423" s="51"/>
      <c r="B423" s="20" t="s">
        <v>1303</v>
      </c>
      <c r="C423" s="77" t="s">
        <v>915</v>
      </c>
      <c r="D423" s="22">
        <v>6</v>
      </c>
      <c r="E423" s="35"/>
      <c r="F423" s="33">
        <f>E423*D423</f>
        <v>0</v>
      </c>
    </row>
    <row r="424" spans="1:6" s="37" customFormat="1">
      <c r="A424" s="51"/>
      <c r="B424" s="20" t="s">
        <v>1304</v>
      </c>
      <c r="C424" s="77" t="s">
        <v>915</v>
      </c>
      <c r="D424" s="22">
        <v>3</v>
      </c>
      <c r="E424" s="35"/>
      <c r="F424" s="33">
        <f>E424*D424</f>
        <v>0</v>
      </c>
    </row>
    <row r="425" spans="1:6" s="24" customFormat="1">
      <c r="A425" s="13" t="s">
        <v>1305</v>
      </c>
      <c r="B425" s="27" t="s">
        <v>1208</v>
      </c>
      <c r="C425" s="77"/>
      <c r="D425" s="22"/>
      <c r="E425" s="35"/>
      <c r="F425" s="16"/>
    </row>
    <row r="426" spans="1:6" s="37" customFormat="1">
      <c r="A426" s="51"/>
      <c r="B426" s="20" t="s">
        <v>1306</v>
      </c>
      <c r="C426" s="77" t="s">
        <v>915</v>
      </c>
      <c r="D426" s="22">
        <v>13</v>
      </c>
      <c r="E426" s="35"/>
      <c r="F426" s="33">
        <f>E426*D426</f>
        <v>0</v>
      </c>
    </row>
    <row r="427" spans="1:6" s="24" customFormat="1">
      <c r="A427" s="51"/>
      <c r="B427" s="20" t="s">
        <v>1307</v>
      </c>
      <c r="C427" s="77" t="s">
        <v>915</v>
      </c>
      <c r="D427" s="22">
        <v>7</v>
      </c>
      <c r="E427" s="35"/>
      <c r="F427" s="33">
        <f>E427*D427</f>
        <v>0</v>
      </c>
    </row>
    <row r="428" spans="1:6" s="37" customFormat="1">
      <c r="A428" s="51"/>
      <c r="B428" s="20" t="s">
        <v>1308</v>
      </c>
      <c r="C428" s="77" t="s">
        <v>915</v>
      </c>
      <c r="D428" s="22">
        <v>8</v>
      </c>
      <c r="E428" s="35"/>
      <c r="F428" s="33">
        <f>E428*D428</f>
        <v>0</v>
      </c>
    </row>
    <row r="429" spans="1:6" s="24" customFormat="1">
      <c r="A429" s="51"/>
      <c r="B429" s="20" t="s">
        <v>1309</v>
      </c>
      <c r="C429" s="77" t="s">
        <v>915</v>
      </c>
      <c r="D429" s="22">
        <v>14</v>
      </c>
      <c r="E429" s="35"/>
      <c r="F429" s="33">
        <f>E429*D429</f>
        <v>0</v>
      </c>
    </row>
    <row r="430" spans="1:6" s="37" customFormat="1">
      <c r="A430" s="51"/>
      <c r="B430" s="20" t="s">
        <v>1310</v>
      </c>
      <c r="C430" s="77" t="s">
        <v>915</v>
      </c>
      <c r="D430" s="22">
        <v>7</v>
      </c>
      <c r="E430" s="35"/>
      <c r="F430" s="33">
        <f>E430*D430</f>
        <v>0</v>
      </c>
    </row>
    <row r="431" spans="1:6" s="24" customFormat="1">
      <c r="A431" s="13" t="s">
        <v>1311</v>
      </c>
      <c r="B431" s="27" t="s">
        <v>1312</v>
      </c>
      <c r="C431" s="77"/>
      <c r="D431" s="22"/>
      <c r="E431" s="35"/>
      <c r="F431" s="16"/>
    </row>
    <row r="432" spans="1:6" s="24" customFormat="1">
      <c r="A432" s="51"/>
      <c r="B432" s="78" t="s">
        <v>1313</v>
      </c>
      <c r="C432" s="77" t="s">
        <v>915</v>
      </c>
      <c r="D432" s="22">
        <v>9</v>
      </c>
      <c r="E432" s="35"/>
      <c r="F432" s="33">
        <f>E432*D432</f>
        <v>0</v>
      </c>
    </row>
    <row r="433" spans="1:6" s="24" customFormat="1">
      <c r="A433" s="51"/>
      <c r="B433" s="78" t="s">
        <v>1314</v>
      </c>
      <c r="C433" s="77" t="s">
        <v>915</v>
      </c>
      <c r="D433" s="22">
        <v>2</v>
      </c>
      <c r="E433" s="35"/>
      <c r="F433" s="33">
        <f>E433*D433</f>
        <v>0</v>
      </c>
    </row>
    <row r="434" spans="1:6" s="24" customFormat="1">
      <c r="A434" s="64" t="s">
        <v>1315</v>
      </c>
      <c r="B434" s="27" t="s">
        <v>1316</v>
      </c>
      <c r="C434" s="38"/>
      <c r="D434" s="22"/>
      <c r="E434" s="76"/>
      <c r="F434" s="16"/>
    </row>
    <row r="435" spans="1:6" s="24" customFormat="1">
      <c r="A435" s="51"/>
      <c r="B435" s="20" t="s">
        <v>1317</v>
      </c>
      <c r="C435" s="77" t="s">
        <v>915</v>
      </c>
      <c r="D435" s="22">
        <v>23</v>
      </c>
      <c r="E435" s="35"/>
      <c r="F435" s="33">
        <f>E435*D435</f>
        <v>0</v>
      </c>
    </row>
    <row r="436" spans="1:6" s="24" customFormat="1">
      <c r="A436" s="64" t="s">
        <v>1318</v>
      </c>
      <c r="B436" s="27" t="s">
        <v>1319</v>
      </c>
      <c r="C436" s="38"/>
      <c r="D436" s="22"/>
      <c r="E436" s="35"/>
      <c r="F436" s="16"/>
    </row>
    <row r="437" spans="1:6" s="37" customFormat="1">
      <c r="A437" s="51"/>
      <c r="B437" s="20" t="s">
        <v>1320</v>
      </c>
      <c r="C437" s="77" t="s">
        <v>915</v>
      </c>
      <c r="D437" s="22">
        <v>23</v>
      </c>
      <c r="E437" s="35"/>
      <c r="F437" s="33">
        <f>E437*D437</f>
        <v>0</v>
      </c>
    </row>
    <row r="438" spans="1:6" s="24" customFormat="1">
      <c r="A438" s="64" t="s">
        <v>1321</v>
      </c>
      <c r="B438" s="27" t="s">
        <v>1322</v>
      </c>
      <c r="C438" s="38"/>
      <c r="D438" s="22"/>
      <c r="E438" s="35"/>
      <c r="F438" s="16"/>
    </row>
    <row r="439" spans="1:6" s="24" customFormat="1">
      <c r="A439" s="51"/>
      <c r="B439" s="20" t="s">
        <v>1323</v>
      </c>
      <c r="C439" s="77" t="s">
        <v>915</v>
      </c>
      <c r="D439" s="22">
        <v>17</v>
      </c>
      <c r="E439" s="35"/>
      <c r="F439" s="33">
        <f>E439*D439</f>
        <v>0</v>
      </c>
    </row>
    <row r="440" spans="1:6" s="37" customFormat="1">
      <c r="A440" s="13" t="s">
        <v>1324</v>
      </c>
      <c r="B440" s="27" t="s">
        <v>1103</v>
      </c>
      <c r="C440" s="77"/>
      <c r="D440" s="22"/>
      <c r="E440" s="35"/>
      <c r="F440" s="16"/>
    </row>
    <row r="441" spans="1:6" s="24" customFormat="1">
      <c r="A441" s="51"/>
      <c r="B441" s="20" t="s">
        <v>1325</v>
      </c>
      <c r="C441" s="77" t="s">
        <v>915</v>
      </c>
      <c r="D441" s="22">
        <v>23</v>
      </c>
      <c r="E441" s="35"/>
      <c r="F441" s="33">
        <f>E441*D441</f>
        <v>0</v>
      </c>
    </row>
    <row r="442" spans="1:6" s="37" customFormat="1">
      <c r="A442" s="51"/>
      <c r="B442" s="20" t="s">
        <v>1326</v>
      </c>
      <c r="C442" s="77" t="s">
        <v>915</v>
      </c>
      <c r="D442" s="22">
        <v>21</v>
      </c>
      <c r="E442" s="35"/>
      <c r="F442" s="33">
        <f>E442*D442</f>
        <v>0</v>
      </c>
    </row>
    <row r="443" spans="1:6" s="24" customFormat="1">
      <c r="A443" s="51"/>
      <c r="B443" s="20" t="s">
        <v>1327</v>
      </c>
      <c r="C443" s="77" t="s">
        <v>915</v>
      </c>
      <c r="D443" s="22">
        <v>2</v>
      </c>
      <c r="E443" s="35"/>
      <c r="F443" s="33">
        <f>E443*D443</f>
        <v>0</v>
      </c>
    </row>
    <row r="444" spans="1:6" s="24" customFormat="1">
      <c r="A444" s="51"/>
      <c r="B444" s="20" t="s">
        <v>1328</v>
      </c>
      <c r="C444" s="77" t="s">
        <v>915</v>
      </c>
      <c r="D444" s="22">
        <v>4</v>
      </c>
      <c r="E444" s="35"/>
      <c r="F444" s="33">
        <f>E444*D444</f>
        <v>0</v>
      </c>
    </row>
    <row r="445" spans="1:6" s="24" customFormat="1">
      <c r="A445" s="51"/>
      <c r="B445" s="20" t="s">
        <v>1329</v>
      </c>
      <c r="C445" s="77" t="s">
        <v>915</v>
      </c>
      <c r="D445" s="22">
        <v>50</v>
      </c>
      <c r="E445" s="35"/>
      <c r="F445" s="33">
        <f>E445*D445</f>
        <v>0</v>
      </c>
    </row>
    <row r="446" spans="1:6" s="24" customFormat="1">
      <c r="A446" s="13" t="s">
        <v>1330</v>
      </c>
      <c r="B446" s="27" t="s">
        <v>1255</v>
      </c>
      <c r="C446" s="77"/>
      <c r="D446" s="22"/>
      <c r="E446" s="76"/>
      <c r="F446" s="16"/>
    </row>
    <row r="447" spans="1:6" s="24" customFormat="1">
      <c r="A447" s="13" t="s">
        <v>1331</v>
      </c>
      <c r="B447" s="27" t="s">
        <v>1332</v>
      </c>
      <c r="C447" s="77"/>
      <c r="D447" s="22"/>
      <c r="E447" s="76"/>
      <c r="F447" s="16"/>
    </row>
    <row r="448" spans="1:6" s="24" customFormat="1">
      <c r="A448" s="13"/>
      <c r="B448" s="78" t="s">
        <v>1333</v>
      </c>
      <c r="C448" s="77" t="s">
        <v>915</v>
      </c>
      <c r="D448" s="22">
        <v>4</v>
      </c>
      <c r="E448" s="35"/>
      <c r="F448" s="33">
        <f>E448*D448</f>
        <v>0</v>
      </c>
    </row>
    <row r="449" spans="1:6" s="24" customFormat="1">
      <c r="A449" s="51"/>
      <c r="B449" s="78" t="s">
        <v>1334</v>
      </c>
      <c r="C449" s="77" t="s">
        <v>915</v>
      </c>
      <c r="D449" s="22">
        <v>18</v>
      </c>
      <c r="E449" s="35"/>
      <c r="F449" s="33">
        <f>E449*D449</f>
        <v>0</v>
      </c>
    </row>
    <row r="450" spans="1:6" s="24" customFormat="1">
      <c r="A450" s="13" t="s">
        <v>1335</v>
      </c>
      <c r="B450" s="27" t="s">
        <v>1336</v>
      </c>
      <c r="C450" s="13"/>
      <c r="D450" s="22"/>
      <c r="E450" s="35"/>
      <c r="F450" s="16"/>
    </row>
    <row r="451" spans="1:6" s="24" customFormat="1">
      <c r="A451" s="13"/>
      <c r="B451" s="20" t="s">
        <v>1337</v>
      </c>
      <c r="C451" s="77" t="s">
        <v>915</v>
      </c>
      <c r="D451" s="22">
        <v>6</v>
      </c>
      <c r="E451" s="35"/>
      <c r="F451" s="33">
        <f>E451*D451</f>
        <v>0</v>
      </c>
    </row>
    <row r="452" spans="1:6" s="24" customFormat="1">
      <c r="A452" s="13" t="s">
        <v>1338</v>
      </c>
      <c r="B452" s="27" t="s">
        <v>1275</v>
      </c>
      <c r="C452" s="77"/>
      <c r="D452" s="22"/>
      <c r="E452" s="35"/>
      <c r="F452" s="16"/>
    </row>
    <row r="453" spans="1:6" s="37" customFormat="1">
      <c r="A453" s="51"/>
      <c r="B453" s="78" t="s">
        <v>1339</v>
      </c>
      <c r="C453" s="77" t="s">
        <v>915</v>
      </c>
      <c r="D453" s="22">
        <v>13</v>
      </c>
      <c r="E453" s="35"/>
      <c r="F453" s="33">
        <f t="shared" ref="F453:F463" si="16">E453*D453</f>
        <v>0</v>
      </c>
    </row>
    <row r="454" spans="1:6" s="24" customFormat="1">
      <c r="A454" s="51"/>
      <c r="B454" s="78" t="s">
        <v>1340</v>
      </c>
      <c r="C454" s="77" t="s">
        <v>915</v>
      </c>
      <c r="D454" s="22">
        <v>2</v>
      </c>
      <c r="E454" s="35"/>
      <c r="F454" s="33">
        <f t="shared" si="16"/>
        <v>0</v>
      </c>
    </row>
    <row r="455" spans="1:6" s="24" customFormat="1">
      <c r="A455" s="51"/>
      <c r="B455" s="78" t="s">
        <v>1341</v>
      </c>
      <c r="C455" s="77" t="s">
        <v>915</v>
      </c>
      <c r="D455" s="22">
        <v>5</v>
      </c>
      <c r="E455" s="35"/>
      <c r="F455" s="33">
        <f t="shared" si="16"/>
        <v>0</v>
      </c>
    </row>
    <row r="456" spans="1:6" s="24" customFormat="1">
      <c r="A456" s="51"/>
      <c r="B456" s="78" t="s">
        <v>1342</v>
      </c>
      <c r="C456" s="77" t="s">
        <v>915</v>
      </c>
      <c r="D456" s="22">
        <v>4</v>
      </c>
      <c r="E456" s="35"/>
      <c r="F456" s="33">
        <f t="shared" si="16"/>
        <v>0</v>
      </c>
    </row>
    <row r="457" spans="1:6" s="24" customFormat="1">
      <c r="A457" s="51"/>
      <c r="B457" s="78" t="s">
        <v>1343</v>
      </c>
      <c r="C457" s="77" t="s">
        <v>915</v>
      </c>
      <c r="D457" s="22">
        <v>8</v>
      </c>
      <c r="E457" s="35"/>
      <c r="F457" s="33">
        <f t="shared" si="16"/>
        <v>0</v>
      </c>
    </row>
    <row r="458" spans="1:6" s="24" customFormat="1">
      <c r="A458" s="51"/>
      <c r="B458" s="78" t="s">
        <v>1344</v>
      </c>
      <c r="C458" s="77" t="s">
        <v>915</v>
      </c>
      <c r="D458" s="22">
        <v>40</v>
      </c>
      <c r="E458" s="35"/>
      <c r="F458" s="33">
        <f t="shared" si="16"/>
        <v>0</v>
      </c>
    </row>
    <row r="459" spans="1:6" s="24" customFormat="1">
      <c r="A459" s="51"/>
      <c r="B459" s="78" t="s">
        <v>1345</v>
      </c>
      <c r="C459" s="77" t="s">
        <v>915</v>
      </c>
      <c r="D459" s="22">
        <v>1</v>
      </c>
      <c r="E459" s="35"/>
      <c r="F459" s="33">
        <f t="shared" si="16"/>
        <v>0</v>
      </c>
    </row>
    <row r="460" spans="1:6" s="37" customFormat="1">
      <c r="A460" s="51"/>
      <c r="B460" s="78" t="s">
        <v>1346</v>
      </c>
      <c r="C460" s="77" t="s">
        <v>915</v>
      </c>
      <c r="D460" s="22">
        <v>4</v>
      </c>
      <c r="E460" s="35"/>
      <c r="F460" s="33">
        <f t="shared" si="16"/>
        <v>0</v>
      </c>
    </row>
    <row r="461" spans="1:6" s="24" customFormat="1">
      <c r="A461" s="51"/>
      <c r="B461" s="78" t="s">
        <v>1347</v>
      </c>
      <c r="C461" s="77" t="s">
        <v>915</v>
      </c>
      <c r="D461" s="22">
        <v>4</v>
      </c>
      <c r="E461" s="35"/>
      <c r="F461" s="33">
        <f t="shared" si="16"/>
        <v>0</v>
      </c>
    </row>
    <row r="462" spans="1:6" s="24" customFormat="1">
      <c r="A462" s="51"/>
      <c r="B462" s="78" t="s">
        <v>1348</v>
      </c>
      <c r="C462" s="77" t="s">
        <v>915</v>
      </c>
      <c r="D462" s="22">
        <v>18</v>
      </c>
      <c r="E462" s="35"/>
      <c r="F462" s="33">
        <f t="shared" si="16"/>
        <v>0</v>
      </c>
    </row>
    <row r="463" spans="1:6" s="37" customFormat="1">
      <c r="A463" s="51"/>
      <c r="B463" s="78" t="s">
        <v>1349</v>
      </c>
      <c r="C463" s="77" t="s">
        <v>915</v>
      </c>
      <c r="D463" s="22">
        <v>6</v>
      </c>
      <c r="E463" s="35"/>
      <c r="F463" s="33">
        <f t="shared" si="16"/>
        <v>0</v>
      </c>
    </row>
    <row r="464" spans="1:6" s="24" customFormat="1">
      <c r="A464" s="13" t="s">
        <v>1350</v>
      </c>
      <c r="B464" s="27" t="s">
        <v>1351</v>
      </c>
      <c r="C464" s="77"/>
      <c r="D464" s="22"/>
      <c r="E464" s="76"/>
      <c r="F464" s="16"/>
    </row>
    <row r="465" spans="1:6" s="37" customFormat="1">
      <c r="A465" s="51"/>
      <c r="B465" s="78" t="s">
        <v>1352</v>
      </c>
      <c r="C465" s="77" t="s">
        <v>915</v>
      </c>
      <c r="D465" s="22">
        <v>1</v>
      </c>
      <c r="E465" s="35"/>
      <c r="F465" s="33">
        <f>E465*D465</f>
        <v>0</v>
      </c>
    </row>
    <row r="466" spans="1:6" s="24" customFormat="1">
      <c r="A466" s="51"/>
      <c r="B466" s="78" t="s">
        <v>1353</v>
      </c>
      <c r="C466" s="77" t="s">
        <v>915</v>
      </c>
      <c r="D466" s="22">
        <v>1</v>
      </c>
      <c r="E466" s="35"/>
      <c r="F466" s="33">
        <f>E466*D466</f>
        <v>0</v>
      </c>
    </row>
    <row r="467" spans="1:6" s="24" customFormat="1">
      <c r="A467" s="51"/>
      <c r="B467" s="78" t="s">
        <v>1354</v>
      </c>
      <c r="C467" s="77" t="s">
        <v>915</v>
      </c>
      <c r="D467" s="22">
        <v>2</v>
      </c>
      <c r="E467" s="35"/>
      <c r="F467" s="33">
        <f>E467*D467</f>
        <v>0</v>
      </c>
    </row>
    <row r="468" spans="1:6" s="24" customFormat="1">
      <c r="A468" s="13" t="s">
        <v>1355</v>
      </c>
      <c r="B468" s="27" t="s">
        <v>1356</v>
      </c>
      <c r="C468" s="77"/>
      <c r="D468" s="22"/>
      <c r="E468" s="76"/>
      <c r="F468" s="16"/>
    </row>
    <row r="469" spans="1:6" s="24" customFormat="1">
      <c r="A469" s="51"/>
      <c r="B469" s="78" t="s">
        <v>1357</v>
      </c>
      <c r="C469" s="77" t="s">
        <v>915</v>
      </c>
      <c r="D469" s="22">
        <v>9</v>
      </c>
      <c r="E469" s="35"/>
      <c r="F469" s="33">
        <f>E469*D469</f>
        <v>0</v>
      </c>
    </row>
    <row r="470" spans="1:6" s="24" customFormat="1">
      <c r="A470" s="51"/>
      <c r="B470" s="78" t="s">
        <v>1358</v>
      </c>
      <c r="C470" s="77" t="s">
        <v>915</v>
      </c>
      <c r="D470" s="22">
        <v>6</v>
      </c>
      <c r="E470" s="35"/>
      <c r="F470" s="33">
        <f>E470*D470</f>
        <v>0</v>
      </c>
    </row>
    <row r="471" spans="1:6" s="24" customFormat="1">
      <c r="A471" s="13" t="s">
        <v>1359</v>
      </c>
      <c r="B471" s="27" t="s">
        <v>1360</v>
      </c>
      <c r="C471" s="77"/>
      <c r="D471" s="22"/>
      <c r="E471" s="76"/>
      <c r="F471" s="16"/>
    </row>
    <row r="472" spans="1:6" s="24" customFormat="1">
      <c r="A472" s="51"/>
      <c r="B472" s="78" t="s">
        <v>1361</v>
      </c>
      <c r="C472" s="77" t="s">
        <v>915</v>
      </c>
      <c r="D472" s="22">
        <v>11</v>
      </c>
      <c r="E472" s="35"/>
      <c r="F472" s="33">
        <f>E472*D472</f>
        <v>0</v>
      </c>
    </row>
    <row r="473" spans="1:6" s="24" customFormat="1">
      <c r="A473" s="51"/>
      <c r="B473" s="78" t="s">
        <v>1362</v>
      </c>
      <c r="C473" s="77" t="s">
        <v>915</v>
      </c>
      <c r="D473" s="22">
        <v>13</v>
      </c>
      <c r="E473" s="35"/>
      <c r="F473" s="33">
        <f>E473*D473</f>
        <v>0</v>
      </c>
    </row>
    <row r="474" spans="1:6" s="24" customFormat="1">
      <c r="A474" s="51"/>
      <c r="B474" s="78" t="s">
        <v>1363</v>
      </c>
      <c r="C474" s="77" t="s">
        <v>915</v>
      </c>
      <c r="D474" s="22">
        <v>2</v>
      </c>
      <c r="E474" s="35"/>
      <c r="F474" s="33">
        <f>E474*D474</f>
        <v>0</v>
      </c>
    </row>
    <row r="475" spans="1:6" s="24" customFormat="1">
      <c r="A475" s="13" t="s">
        <v>1364</v>
      </c>
      <c r="B475" s="27" t="s">
        <v>1268</v>
      </c>
      <c r="C475" s="77"/>
      <c r="D475" s="22"/>
      <c r="E475" s="76"/>
      <c r="F475" s="16"/>
    </row>
    <row r="476" spans="1:6" s="37" customFormat="1">
      <c r="A476" s="79"/>
      <c r="B476" s="80" t="s">
        <v>1365</v>
      </c>
      <c r="C476" s="81" t="s">
        <v>915</v>
      </c>
      <c r="D476" s="22">
        <v>1</v>
      </c>
      <c r="E476" s="35"/>
      <c r="F476" s="33">
        <f>E476*D476</f>
        <v>0</v>
      </c>
    </row>
    <row r="477" spans="1:6" s="24" customFormat="1">
      <c r="A477" s="79"/>
      <c r="B477" s="78" t="s">
        <v>1366</v>
      </c>
      <c r="C477" s="77" t="s">
        <v>915</v>
      </c>
      <c r="D477" s="22">
        <v>1</v>
      </c>
      <c r="E477" s="35"/>
      <c r="F477" s="33">
        <f>E477*D477</f>
        <v>0</v>
      </c>
    </row>
    <row r="478" spans="1:6" s="24" customFormat="1">
      <c r="A478" s="282" t="s">
        <v>1367</v>
      </c>
      <c r="B478" s="282"/>
      <c r="C478" s="282"/>
      <c r="D478" s="282"/>
      <c r="E478" s="282"/>
      <c r="F478" s="16">
        <f>SUM(F406:F477)</f>
        <v>0</v>
      </c>
    </row>
    <row r="479" spans="1:6" s="37" customFormat="1">
      <c r="A479" s="19"/>
      <c r="B479" s="20"/>
      <c r="C479" s="38"/>
      <c r="D479" s="22"/>
      <c r="E479" s="35"/>
      <c r="F479" s="22"/>
    </row>
    <row r="480" spans="1:6" s="24" customFormat="1">
      <c r="A480" s="15" t="s">
        <v>1368</v>
      </c>
      <c r="B480" s="27" t="s">
        <v>1369</v>
      </c>
      <c r="C480" s="38"/>
      <c r="D480" s="22"/>
      <c r="E480" s="35"/>
      <c r="F480" s="22"/>
    </row>
    <row r="481" spans="1:6" s="24" customFormat="1">
      <c r="A481" s="15" t="s">
        <v>1370</v>
      </c>
      <c r="B481" s="27" t="s">
        <v>1371</v>
      </c>
      <c r="C481" s="38"/>
      <c r="D481" s="22"/>
      <c r="E481" s="35"/>
      <c r="F481" s="22"/>
    </row>
    <row r="482" spans="1:6" s="24" customFormat="1">
      <c r="A482" s="15" t="s">
        <v>1372</v>
      </c>
      <c r="B482" s="14" t="s">
        <v>1373</v>
      </c>
      <c r="C482" s="19"/>
      <c r="D482" s="33"/>
      <c r="E482" s="23"/>
      <c r="F482" s="33"/>
    </row>
    <row r="483" spans="1:6" s="24" customFormat="1" ht="25.5">
      <c r="A483" s="25"/>
      <c r="B483" s="62" t="s">
        <v>1374</v>
      </c>
      <c r="C483" s="19" t="s">
        <v>915</v>
      </c>
      <c r="D483" s="33">
        <v>3</v>
      </c>
      <c r="E483" s="23"/>
      <c r="F483" s="33">
        <f>E483*D483</f>
        <v>0</v>
      </c>
    </row>
    <row r="484" spans="1:6" s="24" customFormat="1">
      <c r="A484" s="25"/>
      <c r="B484" s="62" t="s">
        <v>1375</v>
      </c>
      <c r="C484" s="19" t="s">
        <v>915</v>
      </c>
      <c r="D484" s="33">
        <v>1</v>
      </c>
      <c r="E484" s="35"/>
      <c r="F484" s="33">
        <f>E484*D484</f>
        <v>0</v>
      </c>
    </row>
    <row r="485" spans="1:6" s="24" customFormat="1">
      <c r="A485" s="25"/>
      <c r="B485" s="62" t="s">
        <v>1376</v>
      </c>
      <c r="C485" s="19" t="s">
        <v>915</v>
      </c>
      <c r="D485" s="33">
        <v>3</v>
      </c>
      <c r="E485" s="35"/>
      <c r="F485" s="33">
        <f>E485*D485</f>
        <v>0</v>
      </c>
    </row>
    <row r="486" spans="1:6" s="24" customFormat="1">
      <c r="A486" s="278" t="s">
        <v>1377</v>
      </c>
      <c r="B486" s="278"/>
      <c r="C486" s="278"/>
      <c r="D486" s="278"/>
      <c r="E486" s="278"/>
      <c r="F486" s="16">
        <f>SUM(F483:F485)</f>
        <v>0</v>
      </c>
    </row>
    <row r="487" spans="1:6" s="24" customFormat="1">
      <c r="A487" s="279"/>
      <c r="B487" s="279"/>
      <c r="C487" s="279"/>
      <c r="D487" s="279"/>
      <c r="E487" s="279"/>
      <c r="F487" s="279"/>
    </row>
    <row r="488" spans="1:6" s="24" customFormat="1">
      <c r="A488" s="15" t="s">
        <v>1378</v>
      </c>
      <c r="B488" s="14" t="s">
        <v>1379</v>
      </c>
      <c r="C488" s="19"/>
      <c r="D488" s="33"/>
      <c r="E488" s="23"/>
      <c r="F488" s="33"/>
    </row>
    <row r="489" spans="1:6" s="24" customFormat="1">
      <c r="A489" s="25"/>
      <c r="B489" s="62" t="s">
        <v>1380</v>
      </c>
      <c r="C489" s="19" t="s">
        <v>901</v>
      </c>
      <c r="D489" s="33">
        <v>15</v>
      </c>
      <c r="E489" s="23"/>
      <c r="F489" s="33">
        <f>E489*D489</f>
        <v>0</v>
      </c>
    </row>
    <row r="490" spans="1:6" s="24" customFormat="1">
      <c r="A490" s="25"/>
      <c r="B490" s="62" t="s">
        <v>1381</v>
      </c>
      <c r="C490" s="19" t="s">
        <v>901</v>
      </c>
      <c r="D490" s="33">
        <v>8</v>
      </c>
      <c r="E490" s="23"/>
      <c r="F490" s="33">
        <f>E490*D490</f>
        <v>0</v>
      </c>
    </row>
    <row r="491" spans="1:6" s="24" customFormat="1">
      <c r="A491" s="278" t="s">
        <v>1382</v>
      </c>
      <c r="B491" s="278"/>
      <c r="C491" s="278"/>
      <c r="D491" s="278"/>
      <c r="E491" s="278"/>
      <c r="F491" s="16">
        <f>SUM(F489:F490)</f>
        <v>0</v>
      </c>
    </row>
    <row r="492" spans="1:6" s="24" customFormat="1">
      <c r="A492" s="279"/>
      <c r="B492" s="279"/>
      <c r="C492" s="279"/>
      <c r="D492" s="279"/>
      <c r="E492" s="279"/>
      <c r="F492" s="279"/>
    </row>
    <row r="493" spans="1:6" s="24" customFormat="1">
      <c r="A493" s="15" t="s">
        <v>1383</v>
      </c>
      <c r="B493" s="14" t="s">
        <v>1384</v>
      </c>
      <c r="C493" s="19"/>
      <c r="D493" s="33"/>
      <c r="E493" s="23"/>
      <c r="F493" s="33"/>
    </row>
    <row r="494" spans="1:6" s="24" customFormat="1" ht="25.5">
      <c r="A494" s="15"/>
      <c r="B494" s="62" t="s">
        <v>1385</v>
      </c>
      <c r="C494" s="19" t="s">
        <v>915</v>
      </c>
      <c r="D494" s="33">
        <v>1</v>
      </c>
      <c r="E494" s="23"/>
      <c r="F494" s="33">
        <f t="shared" ref="F494:F553" si="17">E494*D494</f>
        <v>0</v>
      </c>
    </row>
    <row r="495" spans="1:6" s="24" customFormat="1" ht="25.5">
      <c r="A495" s="19"/>
      <c r="B495" s="62" t="s">
        <v>1386</v>
      </c>
      <c r="C495" s="19" t="s">
        <v>915</v>
      </c>
      <c r="D495" s="22">
        <v>1</v>
      </c>
      <c r="E495" s="23"/>
      <c r="F495" s="33">
        <f t="shared" si="17"/>
        <v>0</v>
      </c>
    </row>
    <row r="496" spans="1:6" s="24" customFormat="1" ht="25.5">
      <c r="A496" s="19"/>
      <c r="B496" s="62" t="s">
        <v>1387</v>
      </c>
      <c r="C496" s="19" t="s">
        <v>915</v>
      </c>
      <c r="D496" s="22">
        <v>2</v>
      </c>
      <c r="E496" s="23"/>
      <c r="F496" s="33">
        <f t="shared" si="17"/>
        <v>0</v>
      </c>
    </row>
    <row r="497" spans="1:6" s="24" customFormat="1" ht="25.5">
      <c r="A497" s="19"/>
      <c r="B497" s="62" t="s">
        <v>1388</v>
      </c>
      <c r="C497" s="19" t="s">
        <v>915</v>
      </c>
      <c r="D497" s="22">
        <v>1</v>
      </c>
      <c r="E497" s="23"/>
      <c r="F497" s="33">
        <f t="shared" si="17"/>
        <v>0</v>
      </c>
    </row>
    <row r="498" spans="1:6" s="24" customFormat="1" ht="25.5">
      <c r="A498" s="19"/>
      <c r="B498" s="62" t="s">
        <v>1389</v>
      </c>
      <c r="C498" s="19" t="s">
        <v>915</v>
      </c>
      <c r="D498" s="22">
        <v>1</v>
      </c>
      <c r="E498" s="23"/>
      <c r="F498" s="33">
        <f t="shared" si="17"/>
        <v>0</v>
      </c>
    </row>
    <row r="499" spans="1:6" s="24" customFormat="1">
      <c r="A499" s="13"/>
      <c r="B499" s="62" t="s">
        <v>1390</v>
      </c>
      <c r="C499" s="19" t="s">
        <v>915</v>
      </c>
      <c r="D499" s="22">
        <v>1</v>
      </c>
      <c r="E499" s="23"/>
      <c r="F499" s="33">
        <f t="shared" si="17"/>
        <v>0</v>
      </c>
    </row>
    <row r="500" spans="1:6" s="24" customFormat="1">
      <c r="A500" s="278" t="s">
        <v>1391</v>
      </c>
      <c r="B500" s="278"/>
      <c r="C500" s="278"/>
      <c r="D500" s="278"/>
      <c r="E500" s="278"/>
      <c r="F500" s="16">
        <f>SUM(F494:F499)</f>
        <v>0</v>
      </c>
    </row>
    <row r="501" spans="1:6" s="24" customFormat="1">
      <c r="A501" s="279"/>
      <c r="B501" s="279"/>
      <c r="C501" s="279"/>
      <c r="D501" s="279"/>
      <c r="E501" s="279"/>
      <c r="F501" s="279"/>
    </row>
    <row r="502" spans="1:6" s="24" customFormat="1">
      <c r="A502" s="15" t="s">
        <v>1392</v>
      </c>
      <c r="B502" s="14" t="s">
        <v>1393</v>
      </c>
      <c r="C502" s="19"/>
      <c r="D502" s="33"/>
      <c r="E502" s="23"/>
      <c r="F502" s="33"/>
    </row>
    <row r="503" spans="1:6" s="24" customFormat="1" ht="25.5">
      <c r="A503" s="15"/>
      <c r="B503" s="62" t="s">
        <v>1394</v>
      </c>
      <c r="C503" s="19" t="s">
        <v>915</v>
      </c>
      <c r="D503" s="33">
        <v>2</v>
      </c>
      <c r="E503" s="35"/>
      <c r="F503" s="33">
        <f t="shared" si="17"/>
        <v>0</v>
      </c>
    </row>
    <row r="504" spans="1:6" s="24" customFormat="1" ht="25.5">
      <c r="A504" s="15"/>
      <c r="B504" s="62" t="s">
        <v>1395</v>
      </c>
      <c r="C504" s="19" t="s">
        <v>915</v>
      </c>
      <c r="D504" s="33">
        <v>1</v>
      </c>
      <c r="E504" s="23"/>
      <c r="F504" s="33">
        <f t="shared" si="17"/>
        <v>0</v>
      </c>
    </row>
    <row r="505" spans="1:6" s="24" customFormat="1" ht="38.25">
      <c r="A505" s="15"/>
      <c r="B505" s="62" t="s">
        <v>1396</v>
      </c>
      <c r="C505" s="19" t="s">
        <v>915</v>
      </c>
      <c r="D505" s="33">
        <v>1</v>
      </c>
      <c r="E505" s="35"/>
      <c r="F505" s="33">
        <f t="shared" si="17"/>
        <v>0</v>
      </c>
    </row>
    <row r="506" spans="1:6" s="24" customFormat="1">
      <c r="A506" s="278" t="s">
        <v>1397</v>
      </c>
      <c r="B506" s="278"/>
      <c r="C506" s="278"/>
      <c r="D506" s="278"/>
      <c r="E506" s="278"/>
      <c r="F506" s="16">
        <f>SUM(F503:F505)</f>
        <v>0</v>
      </c>
    </row>
    <row r="507" spans="1:6" s="24" customFormat="1">
      <c r="A507" s="279"/>
      <c r="B507" s="279"/>
      <c r="C507" s="279"/>
      <c r="D507" s="279"/>
      <c r="E507" s="279"/>
      <c r="F507" s="279"/>
    </row>
    <row r="508" spans="1:6" s="24" customFormat="1">
      <c r="A508" s="15" t="s">
        <v>1398</v>
      </c>
      <c r="B508" s="14" t="s">
        <v>1399</v>
      </c>
      <c r="C508" s="25"/>
      <c r="D508" s="33"/>
      <c r="E508" s="35"/>
      <c r="F508" s="33"/>
    </row>
    <row r="509" spans="1:6" s="24" customFormat="1">
      <c r="A509" s="25"/>
      <c r="B509" s="62" t="s">
        <v>1400</v>
      </c>
      <c r="C509" s="25" t="s">
        <v>901</v>
      </c>
      <c r="D509" s="33">
        <v>160</v>
      </c>
      <c r="E509" s="23"/>
      <c r="F509" s="33">
        <f t="shared" si="17"/>
        <v>0</v>
      </c>
    </row>
    <row r="510" spans="1:6" s="24" customFormat="1">
      <c r="A510" s="25"/>
      <c r="B510" s="62" t="s">
        <v>1401</v>
      </c>
      <c r="C510" s="25" t="s">
        <v>901</v>
      </c>
      <c r="D510" s="33">
        <v>1250</v>
      </c>
      <c r="E510" s="23"/>
      <c r="F510" s="33">
        <f t="shared" si="17"/>
        <v>0</v>
      </c>
    </row>
    <row r="511" spans="1:6" s="24" customFormat="1">
      <c r="A511" s="25"/>
      <c r="B511" s="62" t="s">
        <v>1402</v>
      </c>
      <c r="C511" s="25" t="s">
        <v>901</v>
      </c>
      <c r="D511" s="33">
        <v>200</v>
      </c>
      <c r="E511" s="23"/>
      <c r="F511" s="33">
        <f t="shared" si="17"/>
        <v>0</v>
      </c>
    </row>
    <row r="512" spans="1:6" s="24" customFormat="1">
      <c r="A512" s="25"/>
      <c r="B512" s="62" t="s">
        <v>1403</v>
      </c>
      <c r="C512" s="25" t="s">
        <v>915</v>
      </c>
      <c r="D512" s="33">
        <v>25</v>
      </c>
      <c r="E512" s="23"/>
      <c r="F512" s="33">
        <f t="shared" si="17"/>
        <v>0</v>
      </c>
    </row>
    <row r="513" spans="1:6" s="24" customFormat="1">
      <c r="A513" s="15"/>
      <c r="B513" s="62" t="s">
        <v>1404</v>
      </c>
      <c r="C513" s="25" t="s">
        <v>901</v>
      </c>
      <c r="D513" s="33">
        <v>30</v>
      </c>
      <c r="E513" s="23"/>
      <c r="F513" s="33">
        <f t="shared" si="17"/>
        <v>0</v>
      </c>
    </row>
    <row r="514" spans="1:6" s="24" customFormat="1">
      <c r="A514" s="15"/>
      <c r="B514" s="62" t="s">
        <v>1405</v>
      </c>
      <c r="C514" s="25" t="s">
        <v>901</v>
      </c>
      <c r="D514" s="33">
        <v>55</v>
      </c>
      <c r="E514" s="23"/>
      <c r="F514" s="33">
        <f t="shared" si="17"/>
        <v>0</v>
      </c>
    </row>
    <row r="515" spans="1:6" s="24" customFormat="1">
      <c r="A515" s="15"/>
      <c r="B515" s="62" t="s">
        <v>1406</v>
      </c>
      <c r="C515" s="25" t="s">
        <v>901</v>
      </c>
      <c r="D515" s="33">
        <v>60</v>
      </c>
      <c r="E515" s="23"/>
      <c r="F515" s="33">
        <f t="shared" si="17"/>
        <v>0</v>
      </c>
    </row>
    <row r="516" spans="1:6" s="24" customFormat="1">
      <c r="A516" s="15"/>
      <c r="B516" s="62" t="s">
        <v>1407</v>
      </c>
      <c r="C516" s="25" t="s">
        <v>901</v>
      </c>
      <c r="D516" s="33">
        <v>60</v>
      </c>
      <c r="E516" s="23"/>
      <c r="F516" s="33">
        <f t="shared" si="17"/>
        <v>0</v>
      </c>
    </row>
    <row r="517" spans="1:6" s="24" customFormat="1">
      <c r="A517" s="15"/>
      <c r="B517" s="62" t="s">
        <v>1408</v>
      </c>
      <c r="C517" s="25" t="s">
        <v>901</v>
      </c>
      <c r="D517" s="33">
        <v>200</v>
      </c>
      <c r="E517" s="23"/>
      <c r="F517" s="33">
        <f t="shared" si="17"/>
        <v>0</v>
      </c>
    </row>
    <row r="518" spans="1:6" s="24" customFormat="1">
      <c r="A518" s="25"/>
      <c r="B518" s="62" t="s">
        <v>1409</v>
      </c>
      <c r="C518" s="25" t="s">
        <v>915</v>
      </c>
      <c r="D518" s="33">
        <v>180</v>
      </c>
      <c r="E518" s="23"/>
      <c r="F518" s="33">
        <f t="shared" si="17"/>
        <v>0</v>
      </c>
    </row>
    <row r="519" spans="1:6" s="24" customFormat="1">
      <c r="A519" s="25"/>
      <c r="B519" s="62" t="s">
        <v>1410</v>
      </c>
      <c r="C519" s="25" t="s">
        <v>915</v>
      </c>
      <c r="D519" s="33">
        <v>800</v>
      </c>
      <c r="E519" s="23"/>
      <c r="F519" s="33">
        <f>E519*D519</f>
        <v>0</v>
      </c>
    </row>
    <row r="520" spans="1:6" s="24" customFormat="1">
      <c r="A520" s="25"/>
      <c r="B520" s="62" t="s">
        <v>1411</v>
      </c>
      <c r="C520" s="25" t="s">
        <v>915</v>
      </c>
      <c r="D520" s="33">
        <v>120</v>
      </c>
      <c r="E520" s="23"/>
      <c r="F520" s="33">
        <f t="shared" si="17"/>
        <v>0</v>
      </c>
    </row>
    <row r="521" spans="1:6" s="24" customFormat="1">
      <c r="A521" s="278" t="s">
        <v>1412</v>
      </c>
      <c r="B521" s="278"/>
      <c r="C521" s="278"/>
      <c r="D521" s="278"/>
      <c r="E521" s="278"/>
      <c r="F521" s="16">
        <f>SUM(F509:F520)</f>
        <v>0</v>
      </c>
    </row>
    <row r="522" spans="1:6" s="24" customFormat="1">
      <c r="A522" s="279"/>
      <c r="B522" s="279"/>
      <c r="C522" s="279"/>
      <c r="D522" s="279"/>
      <c r="E522" s="279"/>
      <c r="F522" s="279"/>
    </row>
    <row r="523" spans="1:6" s="24" customFormat="1">
      <c r="A523" s="15" t="s">
        <v>1413</v>
      </c>
      <c r="B523" s="14" t="s">
        <v>1414</v>
      </c>
      <c r="C523" s="25"/>
      <c r="D523" s="33"/>
      <c r="E523" s="23"/>
      <c r="F523" s="33"/>
    </row>
    <row r="524" spans="1:6" s="24" customFormat="1" ht="25.5">
      <c r="A524" s="15"/>
      <c r="B524" s="62" t="s">
        <v>1415</v>
      </c>
      <c r="C524" s="25"/>
      <c r="D524" s="33"/>
      <c r="E524" s="23"/>
      <c r="F524" s="33"/>
    </row>
    <row r="525" spans="1:6" s="24" customFormat="1">
      <c r="A525" s="15"/>
      <c r="B525" s="62" t="s">
        <v>1416</v>
      </c>
      <c r="C525" s="25" t="s">
        <v>901</v>
      </c>
      <c r="D525" s="33">
        <v>7200</v>
      </c>
      <c r="E525" s="23"/>
      <c r="F525" s="33">
        <f t="shared" si="17"/>
        <v>0</v>
      </c>
    </row>
    <row r="526" spans="1:6" s="24" customFormat="1">
      <c r="A526" s="15"/>
      <c r="B526" s="62" t="s">
        <v>1417</v>
      </c>
      <c r="C526" s="25" t="s">
        <v>901</v>
      </c>
      <c r="D526" s="33">
        <v>750</v>
      </c>
      <c r="E526" s="23"/>
      <c r="F526" s="33">
        <f t="shared" si="17"/>
        <v>0</v>
      </c>
    </row>
    <row r="527" spans="1:6" s="24" customFormat="1">
      <c r="A527" s="15"/>
      <c r="B527" s="62" t="s">
        <v>1418</v>
      </c>
      <c r="C527" s="25" t="s">
        <v>901</v>
      </c>
      <c r="D527" s="33">
        <v>300</v>
      </c>
      <c r="E527" s="23"/>
      <c r="F527" s="33">
        <f t="shared" si="17"/>
        <v>0</v>
      </c>
    </row>
    <row r="528" spans="1:6" s="24" customFormat="1" ht="25.5">
      <c r="A528" s="15"/>
      <c r="B528" s="62" t="s">
        <v>1419</v>
      </c>
      <c r="C528" s="25"/>
      <c r="D528" s="33"/>
      <c r="E528" s="23"/>
      <c r="F528" s="33"/>
    </row>
    <row r="529" spans="1:6" s="24" customFormat="1">
      <c r="A529" s="15"/>
      <c r="B529" s="62" t="s">
        <v>1418</v>
      </c>
      <c r="C529" s="25" t="s">
        <v>901</v>
      </c>
      <c r="D529" s="33">
        <v>400</v>
      </c>
      <c r="E529" s="23"/>
      <c r="F529" s="33">
        <f t="shared" ref="F529:F534" si="18">E529*D529</f>
        <v>0</v>
      </c>
    </row>
    <row r="530" spans="1:6" s="24" customFormat="1">
      <c r="A530" s="15"/>
      <c r="B530" s="62" t="s">
        <v>1420</v>
      </c>
      <c r="C530" s="25" t="s">
        <v>901</v>
      </c>
      <c r="D530" s="33">
        <v>100</v>
      </c>
      <c r="E530" s="23"/>
      <c r="F530" s="33">
        <f t="shared" si="18"/>
        <v>0</v>
      </c>
    </row>
    <row r="531" spans="1:6" s="24" customFormat="1">
      <c r="A531" s="15"/>
      <c r="B531" s="62" t="s">
        <v>1421</v>
      </c>
      <c r="C531" s="25" t="s">
        <v>901</v>
      </c>
      <c r="D531" s="33">
        <v>500</v>
      </c>
      <c r="E531" s="23"/>
      <c r="F531" s="33">
        <f t="shared" si="18"/>
        <v>0</v>
      </c>
    </row>
    <row r="532" spans="1:6" s="24" customFormat="1">
      <c r="A532" s="15"/>
      <c r="B532" s="62" t="s">
        <v>1422</v>
      </c>
      <c r="C532" s="25" t="s">
        <v>901</v>
      </c>
      <c r="D532" s="33">
        <v>25</v>
      </c>
      <c r="E532" s="23"/>
      <c r="F532" s="33">
        <f t="shared" si="18"/>
        <v>0</v>
      </c>
    </row>
    <row r="533" spans="1:6" s="24" customFormat="1">
      <c r="A533" s="15"/>
      <c r="B533" s="62" t="s">
        <v>1423</v>
      </c>
      <c r="C533" s="25" t="s">
        <v>901</v>
      </c>
      <c r="D533" s="33">
        <v>125</v>
      </c>
      <c r="E533" s="23"/>
      <c r="F533" s="33">
        <f t="shared" si="18"/>
        <v>0</v>
      </c>
    </row>
    <row r="534" spans="1:6" s="24" customFormat="1">
      <c r="A534" s="15"/>
      <c r="B534" s="62" t="s">
        <v>1424</v>
      </c>
      <c r="C534" s="25" t="s">
        <v>901</v>
      </c>
      <c r="D534" s="33">
        <v>130</v>
      </c>
      <c r="E534" s="23"/>
      <c r="F534" s="33">
        <f t="shared" si="18"/>
        <v>0</v>
      </c>
    </row>
    <row r="535" spans="1:6" s="24" customFormat="1" ht="25.5">
      <c r="A535" s="15"/>
      <c r="B535" s="62" t="s">
        <v>1425</v>
      </c>
      <c r="C535" s="25"/>
      <c r="D535" s="33"/>
      <c r="E535" s="23"/>
      <c r="F535" s="33"/>
    </row>
    <row r="536" spans="1:6" s="24" customFormat="1">
      <c r="A536" s="15"/>
      <c r="B536" s="62" t="s">
        <v>1426</v>
      </c>
      <c r="C536" s="25" t="s">
        <v>901</v>
      </c>
      <c r="D536" s="33">
        <v>50</v>
      </c>
      <c r="E536" s="23"/>
      <c r="F536" s="33">
        <f t="shared" si="17"/>
        <v>0</v>
      </c>
    </row>
    <row r="537" spans="1:6" s="24" customFormat="1">
      <c r="A537" s="15"/>
      <c r="B537" s="62" t="s">
        <v>1427</v>
      </c>
      <c r="C537" s="25" t="s">
        <v>901</v>
      </c>
      <c r="D537" s="33">
        <v>60</v>
      </c>
      <c r="E537" s="23"/>
      <c r="F537" s="33">
        <f t="shared" si="17"/>
        <v>0</v>
      </c>
    </row>
    <row r="538" spans="1:6" s="24" customFormat="1">
      <c r="A538" s="278" t="s">
        <v>1428</v>
      </c>
      <c r="B538" s="278"/>
      <c r="C538" s="278"/>
      <c r="D538" s="278"/>
      <c r="E538" s="278"/>
      <c r="F538" s="16">
        <f>SUM(F525:F537)</f>
        <v>0</v>
      </c>
    </row>
    <row r="539" spans="1:6" s="24" customFormat="1">
      <c r="A539" s="279"/>
      <c r="B539" s="279"/>
      <c r="C539" s="279"/>
      <c r="D539" s="279"/>
      <c r="E539" s="279"/>
      <c r="F539" s="279"/>
    </row>
    <row r="540" spans="1:6" s="24" customFormat="1">
      <c r="A540" s="15" t="s">
        <v>1429</v>
      </c>
      <c r="B540" s="14" t="s">
        <v>1430</v>
      </c>
      <c r="C540" s="25"/>
      <c r="D540" s="33"/>
      <c r="E540" s="23"/>
      <c r="F540" s="33"/>
    </row>
    <row r="541" spans="1:6" s="24" customFormat="1">
      <c r="A541" s="15"/>
      <c r="B541" s="62" t="s">
        <v>1431</v>
      </c>
      <c r="C541" s="25" t="s">
        <v>915</v>
      </c>
      <c r="D541" s="33">
        <v>8</v>
      </c>
      <c r="E541" s="23"/>
      <c r="F541" s="33">
        <f t="shared" si="17"/>
        <v>0</v>
      </c>
    </row>
    <row r="542" spans="1:6" s="24" customFormat="1">
      <c r="A542" s="15"/>
      <c r="B542" s="62" t="s">
        <v>1432</v>
      </c>
      <c r="C542" s="25" t="s">
        <v>915</v>
      </c>
      <c r="D542" s="33">
        <v>12</v>
      </c>
      <c r="E542" s="23"/>
      <c r="F542" s="33">
        <f t="shared" si="17"/>
        <v>0</v>
      </c>
    </row>
    <row r="543" spans="1:6" s="24" customFormat="1">
      <c r="A543" s="15"/>
      <c r="B543" s="62" t="s">
        <v>1433</v>
      </c>
      <c r="C543" s="25" t="s">
        <v>915</v>
      </c>
      <c r="D543" s="33">
        <v>14</v>
      </c>
      <c r="E543" s="23"/>
      <c r="F543" s="33">
        <f t="shared" si="17"/>
        <v>0</v>
      </c>
    </row>
    <row r="544" spans="1:6" s="24" customFormat="1">
      <c r="A544" s="15"/>
      <c r="B544" s="62" t="s">
        <v>1434</v>
      </c>
      <c r="C544" s="25" t="s">
        <v>915</v>
      </c>
      <c r="D544" s="33">
        <v>3</v>
      </c>
      <c r="E544" s="23"/>
      <c r="F544" s="33">
        <f t="shared" si="17"/>
        <v>0</v>
      </c>
    </row>
    <row r="545" spans="1:6" s="24" customFormat="1">
      <c r="A545" s="15"/>
      <c r="B545" s="62" t="s">
        <v>1435</v>
      </c>
      <c r="C545" s="25" t="s">
        <v>915</v>
      </c>
      <c r="D545" s="33">
        <v>5</v>
      </c>
      <c r="E545" s="23"/>
      <c r="F545" s="33">
        <f t="shared" si="17"/>
        <v>0</v>
      </c>
    </row>
    <row r="546" spans="1:6" s="24" customFormat="1">
      <c r="A546" s="15"/>
      <c r="B546" s="62" t="s">
        <v>1436</v>
      </c>
      <c r="C546" s="25" t="s">
        <v>915</v>
      </c>
      <c r="D546" s="33">
        <v>8</v>
      </c>
      <c r="E546" s="23"/>
      <c r="F546" s="33">
        <f t="shared" si="17"/>
        <v>0</v>
      </c>
    </row>
    <row r="547" spans="1:6" s="24" customFormat="1">
      <c r="A547" s="15"/>
      <c r="B547" s="62" t="s">
        <v>1437</v>
      </c>
      <c r="C547" s="25" t="s">
        <v>915</v>
      </c>
      <c r="D547" s="33">
        <v>14</v>
      </c>
      <c r="E547" s="23"/>
      <c r="F547" s="33">
        <f t="shared" si="17"/>
        <v>0</v>
      </c>
    </row>
    <row r="548" spans="1:6" s="24" customFormat="1">
      <c r="A548" s="15"/>
      <c r="B548" s="62" t="s">
        <v>1438</v>
      </c>
      <c r="C548" s="25" t="s">
        <v>915</v>
      </c>
      <c r="D548" s="33">
        <v>20</v>
      </c>
      <c r="E548" s="23"/>
      <c r="F548" s="33">
        <f t="shared" si="17"/>
        <v>0</v>
      </c>
    </row>
    <row r="549" spans="1:6" s="24" customFormat="1">
      <c r="A549" s="25"/>
      <c r="B549" s="62" t="s">
        <v>1439</v>
      </c>
      <c r="C549" s="25" t="s">
        <v>915</v>
      </c>
      <c r="D549" s="33">
        <v>300</v>
      </c>
      <c r="E549" s="23"/>
      <c r="F549" s="33">
        <f t="shared" si="17"/>
        <v>0</v>
      </c>
    </row>
    <row r="550" spans="1:6" s="24" customFormat="1">
      <c r="A550" s="15"/>
      <c r="B550" s="62" t="s">
        <v>1440</v>
      </c>
      <c r="C550" s="25" t="s">
        <v>915</v>
      </c>
      <c r="D550" s="33">
        <v>150</v>
      </c>
      <c r="E550" s="23"/>
      <c r="F550" s="33">
        <f t="shared" si="17"/>
        <v>0</v>
      </c>
    </row>
    <row r="551" spans="1:6" s="24" customFormat="1">
      <c r="A551" s="15"/>
      <c r="B551" s="62" t="s">
        <v>1441</v>
      </c>
      <c r="C551" s="25" t="s">
        <v>915</v>
      </c>
      <c r="D551" s="33">
        <v>3</v>
      </c>
      <c r="E551" s="23"/>
      <c r="F551" s="33">
        <f t="shared" si="17"/>
        <v>0</v>
      </c>
    </row>
    <row r="552" spans="1:6" s="24" customFormat="1">
      <c r="A552" s="15"/>
      <c r="B552" s="62" t="s">
        <v>1442</v>
      </c>
      <c r="C552" s="25" t="s">
        <v>915</v>
      </c>
      <c r="D552" s="33">
        <v>8</v>
      </c>
      <c r="E552" s="23"/>
      <c r="F552" s="33">
        <f t="shared" si="17"/>
        <v>0</v>
      </c>
    </row>
    <row r="553" spans="1:6" s="24" customFormat="1">
      <c r="A553" s="15"/>
      <c r="B553" s="62" t="s">
        <v>1443</v>
      </c>
      <c r="C553" s="25" t="s">
        <v>915</v>
      </c>
      <c r="D553" s="33">
        <v>8</v>
      </c>
      <c r="E553" s="23"/>
      <c r="F553" s="33">
        <f t="shared" si="17"/>
        <v>0</v>
      </c>
    </row>
    <row r="554" spans="1:6" s="24" customFormat="1">
      <c r="A554" s="278" t="s">
        <v>1444</v>
      </c>
      <c r="B554" s="278"/>
      <c r="C554" s="278"/>
      <c r="D554" s="278"/>
      <c r="E554" s="278"/>
      <c r="F554" s="16">
        <f>SUM(F541:F553)</f>
        <v>0</v>
      </c>
    </row>
    <row r="555" spans="1:6" s="24" customFormat="1">
      <c r="A555" s="279"/>
      <c r="B555" s="279"/>
      <c r="C555" s="279"/>
      <c r="D555" s="279"/>
      <c r="E555" s="279"/>
      <c r="F555" s="279"/>
    </row>
    <row r="556" spans="1:6" s="24" customFormat="1">
      <c r="A556" s="15" t="s">
        <v>1445</v>
      </c>
      <c r="B556" s="14" t="s">
        <v>1446</v>
      </c>
      <c r="C556" s="15"/>
      <c r="D556" s="16"/>
      <c r="E556" s="23"/>
      <c r="F556" s="33"/>
    </row>
    <row r="557" spans="1:6" s="24" customFormat="1">
      <c r="A557" s="25"/>
      <c r="B557" s="62" t="s">
        <v>1447</v>
      </c>
      <c r="C557" s="25" t="s">
        <v>915</v>
      </c>
      <c r="D557" s="33">
        <v>4</v>
      </c>
      <c r="E557" s="23"/>
      <c r="F557" s="33">
        <f t="shared" ref="F557:F568" si="19">E557*D557</f>
        <v>0</v>
      </c>
    </row>
    <row r="558" spans="1:6" s="24" customFormat="1">
      <c r="A558" s="25"/>
      <c r="B558" s="62" t="s">
        <v>1448</v>
      </c>
      <c r="C558" s="25" t="s">
        <v>915</v>
      </c>
      <c r="D558" s="33">
        <v>1</v>
      </c>
      <c r="E558" s="23"/>
      <c r="F558" s="33">
        <f t="shared" si="19"/>
        <v>0</v>
      </c>
    </row>
    <row r="559" spans="1:6" s="24" customFormat="1">
      <c r="A559" s="25"/>
      <c r="B559" s="62" t="s">
        <v>1449</v>
      </c>
      <c r="C559" s="25" t="s">
        <v>915</v>
      </c>
      <c r="D559" s="33">
        <v>1</v>
      </c>
      <c r="E559" s="23"/>
      <c r="F559" s="33">
        <f t="shared" si="19"/>
        <v>0</v>
      </c>
    </row>
    <row r="560" spans="1:6" s="24" customFormat="1">
      <c r="A560" s="25"/>
      <c r="B560" s="62" t="s">
        <v>1450</v>
      </c>
      <c r="C560" s="25" t="s">
        <v>915</v>
      </c>
      <c r="D560" s="33">
        <v>3</v>
      </c>
      <c r="E560" s="23"/>
      <c r="F560" s="33">
        <f t="shared" si="19"/>
        <v>0</v>
      </c>
    </row>
    <row r="561" spans="1:6" s="24" customFormat="1">
      <c r="A561" s="25"/>
      <c r="B561" s="62" t="s">
        <v>1451</v>
      </c>
      <c r="C561" s="25" t="s">
        <v>915</v>
      </c>
      <c r="D561" s="33">
        <v>1</v>
      </c>
      <c r="E561" s="23"/>
      <c r="F561" s="33">
        <f t="shared" si="19"/>
        <v>0</v>
      </c>
    </row>
    <row r="562" spans="1:6" s="24" customFormat="1" ht="25.5">
      <c r="A562" s="25"/>
      <c r="B562" s="62" t="s">
        <v>1452</v>
      </c>
      <c r="C562" s="25" t="s">
        <v>915</v>
      </c>
      <c r="D562" s="33">
        <v>1</v>
      </c>
      <c r="E562" s="23"/>
      <c r="F562" s="33">
        <f t="shared" si="19"/>
        <v>0</v>
      </c>
    </row>
    <row r="563" spans="1:6" s="24" customFormat="1" ht="25.5">
      <c r="A563" s="25"/>
      <c r="B563" s="62" t="s">
        <v>1453</v>
      </c>
      <c r="C563" s="25" t="s">
        <v>915</v>
      </c>
      <c r="D563" s="33">
        <v>1</v>
      </c>
      <c r="E563" s="23"/>
      <c r="F563" s="33">
        <f t="shared" si="19"/>
        <v>0</v>
      </c>
    </row>
    <row r="564" spans="1:6" s="24" customFormat="1" ht="25.5">
      <c r="A564" s="25"/>
      <c r="B564" s="62" t="s">
        <v>1454</v>
      </c>
      <c r="C564" s="25" t="s">
        <v>915</v>
      </c>
      <c r="D564" s="33">
        <v>1</v>
      </c>
      <c r="E564" s="23"/>
      <c r="F564" s="33">
        <f t="shared" si="19"/>
        <v>0</v>
      </c>
    </row>
    <row r="565" spans="1:6" s="24" customFormat="1" ht="25.5">
      <c r="A565" s="25"/>
      <c r="B565" s="62" t="s">
        <v>1455</v>
      </c>
      <c r="C565" s="25" t="s">
        <v>915</v>
      </c>
      <c r="D565" s="33">
        <v>1</v>
      </c>
      <c r="E565" s="23"/>
      <c r="F565" s="33">
        <f t="shared" si="19"/>
        <v>0</v>
      </c>
    </row>
    <row r="566" spans="1:6" s="24" customFormat="1" ht="25.5">
      <c r="A566" s="25"/>
      <c r="B566" s="62" t="s">
        <v>1456</v>
      </c>
      <c r="C566" s="25" t="s">
        <v>915</v>
      </c>
      <c r="D566" s="33">
        <v>1</v>
      </c>
      <c r="E566" s="23"/>
      <c r="F566" s="33">
        <f t="shared" si="19"/>
        <v>0</v>
      </c>
    </row>
    <row r="567" spans="1:6" s="24" customFormat="1" ht="25.5">
      <c r="A567" s="25"/>
      <c r="B567" s="62" t="s">
        <v>1457</v>
      </c>
      <c r="C567" s="25" t="s">
        <v>915</v>
      </c>
      <c r="D567" s="33">
        <v>3</v>
      </c>
      <c r="E567" s="23"/>
      <c r="F567" s="33">
        <f t="shared" si="19"/>
        <v>0</v>
      </c>
    </row>
    <row r="568" spans="1:6" s="24" customFormat="1" ht="25.5">
      <c r="A568" s="25"/>
      <c r="B568" s="62" t="s">
        <v>1458</v>
      </c>
      <c r="C568" s="25" t="s">
        <v>915</v>
      </c>
      <c r="D568" s="33">
        <v>2</v>
      </c>
      <c r="E568" s="23"/>
      <c r="F568" s="33">
        <f t="shared" si="19"/>
        <v>0</v>
      </c>
    </row>
    <row r="569" spans="1:6" s="24" customFormat="1">
      <c r="A569" s="282" t="s">
        <v>1459</v>
      </c>
      <c r="B569" s="282"/>
      <c r="C569" s="282"/>
      <c r="D569" s="282"/>
      <c r="E569" s="282"/>
      <c r="F569" s="16">
        <f>SUM(F557:F568)</f>
        <v>0</v>
      </c>
    </row>
    <row r="570" spans="1:6" s="24" customFormat="1">
      <c r="A570" s="279"/>
      <c r="B570" s="279"/>
      <c r="C570" s="279"/>
      <c r="D570" s="279"/>
      <c r="E570" s="279"/>
      <c r="F570" s="279"/>
    </row>
    <row r="571" spans="1:6" s="24" customFormat="1">
      <c r="A571" s="15" t="s">
        <v>1460</v>
      </c>
      <c r="B571" s="14" t="s">
        <v>1461</v>
      </c>
      <c r="C571" s="25"/>
      <c r="D571" s="33"/>
      <c r="E571" s="23"/>
      <c r="F571" s="33"/>
    </row>
    <row r="572" spans="1:6" s="24" customFormat="1">
      <c r="A572" s="15"/>
      <c r="B572" s="62" t="s">
        <v>1462</v>
      </c>
      <c r="C572" s="25" t="s">
        <v>915</v>
      </c>
      <c r="D572" s="33">
        <v>51</v>
      </c>
      <c r="E572" s="23"/>
      <c r="F572" s="33">
        <f t="shared" ref="F572:F587" si="20">E572*D572</f>
        <v>0</v>
      </c>
    </row>
    <row r="573" spans="1:6" s="24" customFormat="1">
      <c r="A573" s="15"/>
      <c r="B573" s="62" t="s">
        <v>1463</v>
      </c>
      <c r="C573" s="25" t="s">
        <v>915</v>
      </c>
      <c r="D573" s="33">
        <v>2</v>
      </c>
      <c r="E573" s="23"/>
      <c r="F573" s="33">
        <f t="shared" si="20"/>
        <v>0</v>
      </c>
    </row>
    <row r="574" spans="1:6" s="24" customFormat="1">
      <c r="A574" s="15"/>
      <c r="B574" s="62" t="s">
        <v>1464</v>
      </c>
      <c r="C574" s="25" t="s">
        <v>915</v>
      </c>
      <c r="D574" s="33">
        <v>1</v>
      </c>
      <c r="E574" s="23"/>
      <c r="F574" s="33">
        <f>E574*D574</f>
        <v>0</v>
      </c>
    </row>
    <row r="575" spans="1:6" s="24" customFormat="1">
      <c r="A575" s="15"/>
      <c r="B575" s="62" t="s">
        <v>1465</v>
      </c>
      <c r="C575" s="25" t="s">
        <v>915</v>
      </c>
      <c r="D575" s="33">
        <v>27</v>
      </c>
      <c r="E575" s="23"/>
      <c r="F575" s="33">
        <f t="shared" si="20"/>
        <v>0</v>
      </c>
    </row>
    <row r="576" spans="1:6" s="24" customFormat="1">
      <c r="A576" s="15"/>
      <c r="B576" s="62" t="s">
        <v>1466</v>
      </c>
      <c r="C576" s="25" t="s">
        <v>915</v>
      </c>
      <c r="D576" s="33">
        <v>1</v>
      </c>
      <c r="E576" s="23"/>
      <c r="F576" s="33">
        <f t="shared" si="20"/>
        <v>0</v>
      </c>
    </row>
    <row r="577" spans="1:6" s="24" customFormat="1">
      <c r="A577" s="15"/>
      <c r="B577" s="62" t="s">
        <v>1467</v>
      </c>
      <c r="C577" s="25" t="s">
        <v>915</v>
      </c>
      <c r="D577" s="33">
        <v>1</v>
      </c>
      <c r="E577" s="23"/>
      <c r="F577" s="33">
        <f>E577*D577</f>
        <v>0</v>
      </c>
    </row>
    <row r="578" spans="1:6" s="24" customFormat="1">
      <c r="A578" s="15"/>
      <c r="B578" s="62" t="s">
        <v>1468</v>
      </c>
      <c r="C578" s="25" t="s">
        <v>915</v>
      </c>
      <c r="D578" s="33">
        <v>2</v>
      </c>
      <c r="E578" s="23"/>
      <c r="F578" s="33">
        <f t="shared" si="20"/>
        <v>0</v>
      </c>
    </row>
    <row r="579" spans="1:6" s="24" customFormat="1">
      <c r="A579" s="15"/>
      <c r="B579" s="62" t="s">
        <v>1469</v>
      </c>
      <c r="C579" s="25" t="s">
        <v>915</v>
      </c>
      <c r="D579" s="33">
        <v>1</v>
      </c>
      <c r="E579" s="23"/>
      <c r="F579" s="33">
        <f t="shared" si="20"/>
        <v>0</v>
      </c>
    </row>
    <row r="580" spans="1:6" s="24" customFormat="1">
      <c r="A580" s="25"/>
      <c r="B580" s="62" t="s">
        <v>1470</v>
      </c>
      <c r="C580" s="25" t="s">
        <v>915</v>
      </c>
      <c r="D580" s="33">
        <v>2</v>
      </c>
      <c r="E580" s="23"/>
      <c r="F580" s="33">
        <f t="shared" si="20"/>
        <v>0</v>
      </c>
    </row>
    <row r="581" spans="1:6" s="24" customFormat="1">
      <c r="A581" s="15"/>
      <c r="B581" s="62" t="s">
        <v>1471</v>
      </c>
      <c r="C581" s="25" t="s">
        <v>915</v>
      </c>
      <c r="D581" s="33">
        <v>1</v>
      </c>
      <c r="E581" s="23"/>
      <c r="F581" s="33">
        <f>E581*D581</f>
        <v>0</v>
      </c>
    </row>
    <row r="582" spans="1:6" s="24" customFormat="1">
      <c r="A582" s="15"/>
      <c r="B582" s="62" t="s">
        <v>1472</v>
      </c>
      <c r="C582" s="25" t="s">
        <v>915</v>
      </c>
      <c r="D582" s="33">
        <v>2</v>
      </c>
      <c r="E582" s="23"/>
      <c r="F582" s="33">
        <f t="shared" si="20"/>
        <v>0</v>
      </c>
    </row>
    <row r="583" spans="1:6" s="24" customFormat="1">
      <c r="A583" s="15"/>
      <c r="B583" s="62" t="s">
        <v>1473</v>
      </c>
      <c r="C583" s="25" t="s">
        <v>915</v>
      </c>
      <c r="D583" s="33">
        <v>2</v>
      </c>
      <c r="E583" s="23"/>
      <c r="F583" s="33">
        <f t="shared" si="20"/>
        <v>0</v>
      </c>
    </row>
    <row r="584" spans="1:6" s="24" customFormat="1">
      <c r="A584" s="15"/>
      <c r="B584" s="62" t="s">
        <v>1474</v>
      </c>
      <c r="C584" s="25" t="s">
        <v>915</v>
      </c>
      <c r="D584" s="33">
        <v>1</v>
      </c>
      <c r="E584" s="23"/>
      <c r="F584" s="33">
        <f t="shared" si="20"/>
        <v>0</v>
      </c>
    </row>
    <row r="585" spans="1:6" s="24" customFormat="1" ht="25.5">
      <c r="A585" s="15"/>
      <c r="B585" s="62" t="s">
        <v>1475</v>
      </c>
      <c r="C585" s="25" t="s">
        <v>915</v>
      </c>
      <c r="D585" s="33">
        <v>70</v>
      </c>
      <c r="E585" s="23"/>
      <c r="F585" s="33">
        <f t="shared" si="20"/>
        <v>0</v>
      </c>
    </row>
    <row r="586" spans="1:6" s="24" customFormat="1" ht="25.5">
      <c r="A586" s="15"/>
      <c r="B586" s="62" t="s">
        <v>1476</v>
      </c>
      <c r="C586" s="25" t="s">
        <v>915</v>
      </c>
      <c r="D586" s="33">
        <v>1</v>
      </c>
      <c r="E586" s="23"/>
      <c r="F586" s="33">
        <f t="shared" si="20"/>
        <v>0</v>
      </c>
    </row>
    <row r="587" spans="1:6" s="24" customFormat="1" ht="25.5">
      <c r="A587" s="15"/>
      <c r="B587" s="62" t="s">
        <v>1477</v>
      </c>
      <c r="C587" s="25" t="s">
        <v>915</v>
      </c>
      <c r="D587" s="33">
        <v>4</v>
      </c>
      <c r="E587" s="23"/>
      <c r="F587" s="33">
        <f t="shared" si="20"/>
        <v>0</v>
      </c>
    </row>
    <row r="588" spans="1:6" s="24" customFormat="1">
      <c r="A588" s="282" t="s">
        <v>1478</v>
      </c>
      <c r="B588" s="282"/>
      <c r="C588" s="282"/>
      <c r="D588" s="282"/>
      <c r="E588" s="282"/>
      <c r="F588" s="16">
        <f>SUM(F572:F587)</f>
        <v>0</v>
      </c>
    </row>
    <row r="589" spans="1:6" s="24" customFormat="1">
      <c r="A589" s="284"/>
      <c r="B589" s="284"/>
      <c r="C589" s="284"/>
      <c r="D589" s="284"/>
      <c r="E589" s="284"/>
      <c r="F589" s="284"/>
    </row>
    <row r="590" spans="1:6" s="24" customFormat="1">
      <c r="A590" s="15" t="s">
        <v>1479</v>
      </c>
      <c r="B590" s="285" t="s">
        <v>1480</v>
      </c>
      <c r="C590" s="286"/>
      <c r="D590" s="286"/>
      <c r="E590" s="286"/>
      <c r="F590" s="286"/>
    </row>
    <row r="591" spans="1:6" s="24" customFormat="1">
      <c r="A591" s="15" t="s">
        <v>1481</v>
      </c>
      <c r="B591" s="277" t="s">
        <v>1482</v>
      </c>
      <c r="C591" s="277"/>
      <c r="D591" s="277"/>
      <c r="E591" s="277"/>
      <c r="F591" s="277"/>
    </row>
    <row r="592" spans="1:6" s="24" customFormat="1" ht="25.5">
      <c r="A592" s="25"/>
      <c r="B592" s="62" t="s">
        <v>1483</v>
      </c>
      <c r="C592" s="25" t="s">
        <v>915</v>
      </c>
      <c r="D592" s="33">
        <v>116</v>
      </c>
      <c r="E592" s="83"/>
      <c r="F592" s="33">
        <f t="shared" ref="F592:F598" si="21">E592*D592</f>
        <v>0</v>
      </c>
    </row>
    <row r="593" spans="1:6" s="24" customFormat="1" ht="25.5">
      <c r="A593" s="25"/>
      <c r="B593" s="62" t="s">
        <v>1484</v>
      </c>
      <c r="C593" s="25" t="s">
        <v>915</v>
      </c>
      <c r="D593" s="33">
        <v>19</v>
      </c>
      <c r="E593" s="83"/>
      <c r="F593" s="33">
        <f t="shared" si="21"/>
        <v>0</v>
      </c>
    </row>
    <row r="594" spans="1:6" s="24" customFormat="1">
      <c r="A594" s="25"/>
      <c r="B594" s="62" t="s">
        <v>1485</v>
      </c>
      <c r="C594" s="25" t="s">
        <v>915</v>
      </c>
      <c r="D594" s="33">
        <v>12</v>
      </c>
      <c r="E594" s="83"/>
      <c r="F594" s="33">
        <f t="shared" si="21"/>
        <v>0</v>
      </c>
    </row>
    <row r="595" spans="1:6" s="24" customFormat="1">
      <c r="A595" s="25"/>
      <c r="B595" s="62" t="s">
        <v>1486</v>
      </c>
      <c r="C595" s="25" t="s">
        <v>915</v>
      </c>
      <c r="D595" s="33">
        <v>18</v>
      </c>
      <c r="E595" s="83"/>
      <c r="F595" s="33">
        <f t="shared" si="21"/>
        <v>0</v>
      </c>
    </row>
    <row r="596" spans="1:6" s="24" customFormat="1" ht="25.5">
      <c r="A596" s="25"/>
      <c r="B596" s="62" t="s">
        <v>1487</v>
      </c>
      <c r="C596" s="25" t="s">
        <v>915</v>
      </c>
      <c r="D596" s="33">
        <v>2</v>
      </c>
      <c r="E596" s="23"/>
      <c r="F596" s="33">
        <f t="shared" si="21"/>
        <v>0</v>
      </c>
    </row>
    <row r="597" spans="1:6" s="24" customFormat="1" ht="25.5">
      <c r="A597" s="25"/>
      <c r="B597" s="62" t="s">
        <v>1488</v>
      </c>
      <c r="C597" s="25" t="s">
        <v>915</v>
      </c>
      <c r="D597" s="33">
        <v>4</v>
      </c>
      <c r="E597" s="23"/>
      <c r="F597" s="33">
        <f t="shared" si="21"/>
        <v>0</v>
      </c>
    </row>
    <row r="598" spans="1:6" s="24" customFormat="1" ht="38.25">
      <c r="A598" s="25"/>
      <c r="B598" s="62" t="s">
        <v>1489</v>
      </c>
      <c r="C598" s="25" t="s">
        <v>915</v>
      </c>
      <c r="D598" s="33">
        <v>5</v>
      </c>
      <c r="E598" s="23"/>
      <c r="F598" s="33">
        <f t="shared" si="21"/>
        <v>0</v>
      </c>
    </row>
    <row r="599" spans="1:6" s="24" customFormat="1">
      <c r="A599" s="282" t="s">
        <v>1490</v>
      </c>
      <c r="B599" s="282"/>
      <c r="C599" s="282"/>
      <c r="D599" s="282"/>
      <c r="E599" s="282"/>
      <c r="F599" s="16">
        <f>SUM(F592:F598)</f>
        <v>0</v>
      </c>
    </row>
    <row r="600" spans="1:6" s="24" customFormat="1">
      <c r="A600" s="284"/>
      <c r="B600" s="284"/>
      <c r="C600" s="284"/>
      <c r="D600" s="284"/>
      <c r="E600" s="284"/>
      <c r="F600" s="284"/>
    </row>
    <row r="601" spans="1:6" s="24" customFormat="1">
      <c r="A601" s="15" t="s">
        <v>1491</v>
      </c>
      <c r="B601" s="82" t="s">
        <v>1492</v>
      </c>
      <c r="C601" s="75"/>
      <c r="D601" s="33"/>
      <c r="E601" s="84"/>
      <c r="F601" s="18"/>
    </row>
    <row r="602" spans="1:6" s="24" customFormat="1">
      <c r="A602" s="25"/>
      <c r="B602" s="62" t="s">
        <v>1493</v>
      </c>
      <c r="C602" s="25" t="s">
        <v>915</v>
      </c>
      <c r="D602" s="33">
        <v>1</v>
      </c>
      <c r="E602" s="23"/>
      <c r="F602" s="33">
        <f t="shared" ref="F602:F614" si="22">E602*D602</f>
        <v>0</v>
      </c>
    </row>
    <row r="603" spans="1:6" s="24" customFormat="1">
      <c r="A603" s="25"/>
      <c r="B603" s="62" t="s">
        <v>1494</v>
      </c>
      <c r="C603" s="25" t="s">
        <v>915</v>
      </c>
      <c r="D603" s="33">
        <v>49</v>
      </c>
      <c r="E603" s="23"/>
      <c r="F603" s="33">
        <f t="shared" si="22"/>
        <v>0</v>
      </c>
    </row>
    <row r="604" spans="1:6" s="24" customFormat="1">
      <c r="A604" s="25"/>
      <c r="B604" s="62" t="s">
        <v>1495</v>
      </c>
      <c r="C604" s="25" t="s">
        <v>915</v>
      </c>
      <c r="D604" s="33">
        <v>2</v>
      </c>
      <c r="E604" s="23"/>
      <c r="F604" s="33">
        <f t="shared" si="22"/>
        <v>0</v>
      </c>
    </row>
    <row r="605" spans="1:6" s="24" customFormat="1">
      <c r="A605" s="25"/>
      <c r="B605" s="62" t="s">
        <v>1496</v>
      </c>
      <c r="C605" s="25" t="s">
        <v>915</v>
      </c>
      <c r="D605" s="33">
        <v>5</v>
      </c>
      <c r="E605" s="23"/>
      <c r="F605" s="33">
        <f t="shared" si="22"/>
        <v>0</v>
      </c>
    </row>
    <row r="606" spans="1:6" s="24" customFormat="1">
      <c r="A606" s="25"/>
      <c r="B606" s="62" t="s">
        <v>1497</v>
      </c>
      <c r="C606" s="25" t="s">
        <v>915</v>
      </c>
      <c r="D606" s="33">
        <v>2</v>
      </c>
      <c r="E606" s="23"/>
      <c r="F606" s="33">
        <f t="shared" si="22"/>
        <v>0</v>
      </c>
    </row>
    <row r="607" spans="1:6" s="24" customFormat="1">
      <c r="A607" s="25"/>
      <c r="B607" s="62" t="s">
        <v>1498</v>
      </c>
      <c r="C607" s="25" t="s">
        <v>915</v>
      </c>
      <c r="D607" s="33">
        <v>18</v>
      </c>
      <c r="E607" s="23"/>
      <c r="F607" s="33">
        <f t="shared" si="22"/>
        <v>0</v>
      </c>
    </row>
    <row r="608" spans="1:6" s="24" customFormat="1">
      <c r="A608" s="25"/>
      <c r="B608" s="62" t="s">
        <v>1499</v>
      </c>
      <c r="C608" s="25" t="s">
        <v>915</v>
      </c>
      <c r="D608" s="33">
        <v>2</v>
      </c>
      <c r="E608" s="23"/>
      <c r="F608" s="33">
        <f t="shared" si="22"/>
        <v>0</v>
      </c>
    </row>
    <row r="609" spans="1:6" s="24" customFormat="1">
      <c r="A609" s="25"/>
      <c r="B609" s="62" t="s">
        <v>1500</v>
      </c>
      <c r="C609" s="25" t="s">
        <v>915</v>
      </c>
      <c r="D609" s="33">
        <v>1</v>
      </c>
      <c r="E609" s="23"/>
      <c r="F609" s="33">
        <f t="shared" si="22"/>
        <v>0</v>
      </c>
    </row>
    <row r="610" spans="1:6" s="24" customFormat="1">
      <c r="A610" s="25"/>
      <c r="B610" s="62" t="s">
        <v>1501</v>
      </c>
      <c r="C610" s="25" t="s">
        <v>915</v>
      </c>
      <c r="D610" s="33">
        <v>6</v>
      </c>
      <c r="E610" s="23"/>
      <c r="F610" s="33">
        <f t="shared" si="22"/>
        <v>0</v>
      </c>
    </row>
    <row r="611" spans="1:6" s="24" customFormat="1">
      <c r="A611" s="25"/>
      <c r="B611" s="62" t="s">
        <v>1502</v>
      </c>
      <c r="C611" s="25" t="s">
        <v>915</v>
      </c>
      <c r="D611" s="33">
        <v>49</v>
      </c>
      <c r="E611" s="23"/>
      <c r="F611" s="33">
        <f t="shared" si="22"/>
        <v>0</v>
      </c>
    </row>
    <row r="612" spans="1:6" s="24" customFormat="1">
      <c r="A612" s="25"/>
      <c r="B612" s="62" t="s">
        <v>1503</v>
      </c>
      <c r="C612" s="25" t="s">
        <v>915</v>
      </c>
      <c r="D612" s="33">
        <v>20</v>
      </c>
      <c r="E612" s="23"/>
      <c r="F612" s="33">
        <f t="shared" si="22"/>
        <v>0</v>
      </c>
    </row>
    <row r="613" spans="1:6" s="24" customFormat="1">
      <c r="A613" s="25"/>
      <c r="B613" s="62" t="s">
        <v>1504</v>
      </c>
      <c r="C613" s="25" t="s">
        <v>915</v>
      </c>
      <c r="D613" s="33">
        <v>5</v>
      </c>
      <c r="E613" s="23"/>
      <c r="F613" s="33">
        <f t="shared" si="22"/>
        <v>0</v>
      </c>
    </row>
    <row r="614" spans="1:6" s="24" customFormat="1">
      <c r="A614" s="25"/>
      <c r="B614" s="62" t="s">
        <v>1505</v>
      </c>
      <c r="C614" s="25" t="s">
        <v>915</v>
      </c>
      <c r="D614" s="33">
        <v>1</v>
      </c>
      <c r="E614" s="23"/>
      <c r="F614" s="33">
        <f t="shared" si="22"/>
        <v>0</v>
      </c>
    </row>
    <row r="615" spans="1:6" s="24" customFormat="1">
      <c r="A615" s="282" t="s">
        <v>1506</v>
      </c>
      <c r="B615" s="282"/>
      <c r="C615" s="282"/>
      <c r="D615" s="282"/>
      <c r="E615" s="282"/>
      <c r="F615" s="16">
        <f>SUM(F602:F614)</f>
        <v>0</v>
      </c>
    </row>
    <row r="616" spans="1:6" s="24" customFormat="1">
      <c r="A616" s="284"/>
      <c r="B616" s="284"/>
      <c r="C616" s="284"/>
      <c r="D616" s="284"/>
      <c r="E616" s="284"/>
      <c r="F616" s="284"/>
    </row>
    <row r="617" spans="1:6" s="24" customFormat="1">
      <c r="A617" s="15" t="s">
        <v>1507</v>
      </c>
      <c r="B617" s="277" t="s">
        <v>1508</v>
      </c>
      <c r="C617" s="277"/>
      <c r="D617" s="277"/>
      <c r="E617" s="277"/>
      <c r="F617" s="277"/>
    </row>
    <row r="618" spans="1:6" s="24" customFormat="1">
      <c r="A618" s="25"/>
      <c r="B618" s="62" t="s">
        <v>1509</v>
      </c>
      <c r="C618" s="25" t="s">
        <v>915</v>
      </c>
      <c r="D618" s="33">
        <v>14</v>
      </c>
      <c r="E618" s="23"/>
      <c r="F618" s="33">
        <f t="shared" ref="F618:F623" si="23">E618*D618</f>
        <v>0</v>
      </c>
    </row>
    <row r="619" spans="1:6" s="24" customFormat="1" ht="25.5">
      <c r="A619" s="25"/>
      <c r="B619" s="62" t="s">
        <v>1510</v>
      </c>
      <c r="C619" s="25" t="s">
        <v>915</v>
      </c>
      <c r="D619" s="33">
        <v>7</v>
      </c>
      <c r="E619" s="23"/>
      <c r="F619" s="33">
        <f t="shared" si="23"/>
        <v>0</v>
      </c>
    </row>
    <row r="620" spans="1:6" s="24" customFormat="1">
      <c r="A620" s="25"/>
      <c r="B620" s="62" t="s">
        <v>1511</v>
      </c>
      <c r="C620" s="25" t="s">
        <v>915</v>
      </c>
      <c r="D620" s="33">
        <v>191</v>
      </c>
      <c r="E620" s="23"/>
      <c r="F620" s="33">
        <f t="shared" si="23"/>
        <v>0</v>
      </c>
    </row>
    <row r="621" spans="1:6" s="24" customFormat="1">
      <c r="A621" s="25"/>
      <c r="B621" s="62" t="s">
        <v>1512</v>
      </c>
      <c r="C621" s="25" t="s">
        <v>915</v>
      </c>
      <c r="D621" s="33">
        <v>8</v>
      </c>
      <c r="E621" s="23"/>
      <c r="F621" s="33">
        <f t="shared" si="23"/>
        <v>0</v>
      </c>
    </row>
    <row r="622" spans="1:6" s="24" customFormat="1">
      <c r="A622" s="25"/>
      <c r="B622" s="62" t="s">
        <v>1513</v>
      </c>
      <c r="C622" s="25" t="s">
        <v>915</v>
      </c>
      <c r="D622" s="33">
        <v>191</v>
      </c>
      <c r="E622" s="23"/>
      <c r="F622" s="33">
        <f t="shared" si="23"/>
        <v>0</v>
      </c>
    </row>
    <row r="623" spans="1:6" s="24" customFormat="1">
      <c r="A623" s="25"/>
      <c r="B623" s="62" t="s">
        <v>1514</v>
      </c>
      <c r="C623" s="25" t="s">
        <v>915</v>
      </c>
      <c r="D623" s="33">
        <v>28</v>
      </c>
      <c r="E623" s="23"/>
      <c r="F623" s="33">
        <f t="shared" si="23"/>
        <v>0</v>
      </c>
    </row>
    <row r="624" spans="1:6" s="24" customFormat="1">
      <c r="A624" s="282" t="s">
        <v>1515</v>
      </c>
      <c r="B624" s="282"/>
      <c r="C624" s="282"/>
      <c r="D624" s="282"/>
      <c r="E624" s="282"/>
      <c r="F624" s="16">
        <f>SUM(F618:F623)</f>
        <v>0</v>
      </c>
    </row>
    <row r="625" spans="1:6" s="24" customFormat="1">
      <c r="A625" s="283"/>
      <c r="B625" s="283"/>
      <c r="C625" s="283"/>
      <c r="D625" s="283"/>
      <c r="E625" s="283"/>
      <c r="F625" s="283"/>
    </row>
    <row r="626" spans="1:6" s="24" customFormat="1">
      <c r="A626" s="15" t="s">
        <v>1516</v>
      </c>
      <c r="B626" s="277" t="s">
        <v>1517</v>
      </c>
      <c r="C626" s="280"/>
      <c r="D626" s="280"/>
      <c r="E626" s="280"/>
      <c r="F626" s="280"/>
    </row>
    <row r="627" spans="1:6" s="24" customFormat="1">
      <c r="A627" s="19"/>
      <c r="B627" s="62" t="s">
        <v>1518</v>
      </c>
      <c r="C627" s="19" t="s">
        <v>915</v>
      </c>
      <c r="D627" s="33">
        <v>64</v>
      </c>
      <c r="E627" s="35"/>
      <c r="F627" s="33">
        <f t="shared" ref="F627:F632" si="24">E627*D627</f>
        <v>0</v>
      </c>
    </row>
    <row r="628" spans="1:6" s="37" customFormat="1">
      <c r="A628" s="25"/>
      <c r="B628" s="62" t="s">
        <v>1519</v>
      </c>
      <c r="C628" s="25" t="s">
        <v>915</v>
      </c>
      <c r="D628" s="33">
        <v>1200</v>
      </c>
      <c r="E628" s="23"/>
      <c r="F628" s="33">
        <f t="shared" si="24"/>
        <v>0</v>
      </c>
    </row>
    <row r="629" spans="1:6" s="24" customFormat="1">
      <c r="A629" s="25"/>
      <c r="B629" s="62" t="s">
        <v>1520</v>
      </c>
      <c r="C629" s="25" t="s">
        <v>915</v>
      </c>
      <c r="D629" s="33">
        <v>32</v>
      </c>
      <c r="E629" s="23"/>
      <c r="F629" s="33">
        <f t="shared" si="24"/>
        <v>0</v>
      </c>
    </row>
    <row r="630" spans="1:6" s="24" customFormat="1">
      <c r="A630" s="25"/>
      <c r="B630" s="62" t="s">
        <v>1521</v>
      </c>
      <c r="C630" s="25" t="s">
        <v>915</v>
      </c>
      <c r="D630" s="33">
        <v>32</v>
      </c>
      <c r="E630" s="23"/>
      <c r="F630" s="33">
        <f t="shared" si="24"/>
        <v>0</v>
      </c>
    </row>
    <row r="631" spans="1:6" s="24" customFormat="1">
      <c r="A631" s="25"/>
      <c r="B631" s="62" t="s">
        <v>1522</v>
      </c>
      <c r="C631" s="25" t="s">
        <v>915</v>
      </c>
      <c r="D631" s="33">
        <v>300</v>
      </c>
      <c r="E631" s="23"/>
      <c r="F631" s="33">
        <f t="shared" si="24"/>
        <v>0</v>
      </c>
    </row>
    <row r="632" spans="1:6" s="37" customFormat="1">
      <c r="A632" s="25"/>
      <c r="B632" s="62" t="s">
        <v>1523</v>
      </c>
      <c r="C632" s="25" t="s">
        <v>901</v>
      </c>
      <c r="D632" s="33">
        <v>120</v>
      </c>
      <c r="E632" s="23"/>
      <c r="F632" s="33">
        <f t="shared" si="24"/>
        <v>0</v>
      </c>
    </row>
    <row r="633" spans="1:6" s="24" customFormat="1">
      <c r="A633" s="282" t="s">
        <v>1524</v>
      </c>
      <c r="B633" s="282"/>
      <c r="C633" s="282"/>
      <c r="D633" s="282"/>
      <c r="E633" s="282"/>
      <c r="F633" s="16">
        <f>SUM(F627:F632)</f>
        <v>0</v>
      </c>
    </row>
    <row r="634" spans="1:6" s="24" customFormat="1">
      <c r="A634" s="279"/>
      <c r="B634" s="279"/>
      <c r="C634" s="279"/>
      <c r="D634" s="279"/>
      <c r="E634" s="279"/>
      <c r="F634" s="279"/>
    </row>
    <row r="635" spans="1:6" s="24" customFormat="1">
      <c r="A635" s="13" t="s">
        <v>1525</v>
      </c>
      <c r="B635" s="277" t="s">
        <v>1526</v>
      </c>
      <c r="C635" s="280"/>
      <c r="D635" s="280"/>
      <c r="E635" s="280"/>
      <c r="F635" s="280"/>
    </row>
    <row r="636" spans="1:6" s="37" customFormat="1">
      <c r="A636" s="13" t="s">
        <v>1527</v>
      </c>
      <c r="B636" s="277" t="s">
        <v>1528</v>
      </c>
      <c r="C636" s="277"/>
      <c r="D636" s="277"/>
      <c r="E636" s="277"/>
      <c r="F636" s="277"/>
    </row>
    <row r="637" spans="1:6" s="24" customFormat="1">
      <c r="A637" s="19"/>
      <c r="B637" s="59" t="s">
        <v>1529</v>
      </c>
      <c r="C637" s="19" t="s">
        <v>1530</v>
      </c>
      <c r="D637" s="22">
        <v>1</v>
      </c>
      <c r="E637" s="35"/>
      <c r="F637" s="33">
        <f>E637*D637</f>
        <v>0</v>
      </c>
    </row>
    <row r="638" spans="1:6" s="24" customFormat="1">
      <c r="A638" s="19"/>
      <c r="B638" s="59" t="s">
        <v>1531</v>
      </c>
      <c r="C638" s="19" t="s">
        <v>901</v>
      </c>
      <c r="D638" s="22">
        <v>600</v>
      </c>
      <c r="E638" s="35"/>
      <c r="F638" s="33">
        <f>E638*D638</f>
        <v>0</v>
      </c>
    </row>
    <row r="639" spans="1:6" s="24" customFormat="1">
      <c r="A639" s="19"/>
      <c r="B639" s="26" t="s">
        <v>1532</v>
      </c>
      <c r="C639" s="19" t="s">
        <v>1530</v>
      </c>
      <c r="D639" s="22">
        <v>12</v>
      </c>
      <c r="E639" s="35"/>
      <c r="F639" s="33">
        <f>E639*D639</f>
        <v>0</v>
      </c>
    </row>
    <row r="640" spans="1:6" s="24" customFormat="1">
      <c r="A640" s="13" t="s">
        <v>1533</v>
      </c>
      <c r="B640" s="36" t="s">
        <v>1534</v>
      </c>
      <c r="C640" s="36"/>
      <c r="D640" s="16"/>
      <c r="E640" s="17"/>
      <c r="F640" s="16"/>
    </row>
    <row r="641" spans="1:6" s="37" customFormat="1">
      <c r="A641" s="19"/>
      <c r="B641" s="38" t="s">
        <v>1535</v>
      </c>
      <c r="C641" s="19" t="s">
        <v>1530</v>
      </c>
      <c r="D641" s="22">
        <v>2</v>
      </c>
      <c r="E641" s="35"/>
      <c r="F641" s="33">
        <f>E641*D641</f>
        <v>0</v>
      </c>
    </row>
    <row r="642" spans="1:6" s="37" customFormat="1">
      <c r="A642" s="19"/>
      <c r="B642" s="38" t="s">
        <v>1536</v>
      </c>
      <c r="C642" s="19" t="s">
        <v>1530</v>
      </c>
      <c r="D642" s="22">
        <v>40</v>
      </c>
      <c r="E642" s="35"/>
      <c r="F642" s="33">
        <f>E642*D642</f>
        <v>0</v>
      </c>
    </row>
    <row r="643" spans="1:6" s="37" customFormat="1">
      <c r="A643" s="19"/>
      <c r="B643" s="38" t="s">
        <v>1537</v>
      </c>
      <c r="C643" s="19" t="s">
        <v>1530</v>
      </c>
      <c r="D643" s="22">
        <v>76</v>
      </c>
      <c r="E643" s="35"/>
      <c r="F643" s="33">
        <f>E643*D643</f>
        <v>0</v>
      </c>
    </row>
    <row r="644" spans="1:6" s="24" customFormat="1">
      <c r="A644" s="19"/>
      <c r="B644" s="38" t="s">
        <v>1538</v>
      </c>
      <c r="C644" s="19" t="s">
        <v>1530</v>
      </c>
      <c r="D644" s="22">
        <v>130</v>
      </c>
      <c r="E644" s="35"/>
      <c r="F644" s="33">
        <f>E644*D644</f>
        <v>0</v>
      </c>
    </row>
    <row r="645" spans="1:6" s="24" customFormat="1">
      <c r="A645" s="13" t="s">
        <v>1539</v>
      </c>
      <c r="B645" s="36" t="s">
        <v>1540</v>
      </c>
      <c r="C645" s="36"/>
      <c r="D645" s="16"/>
      <c r="E645" s="23"/>
      <c r="F645" s="16"/>
    </row>
    <row r="646" spans="1:6" s="24" customFormat="1">
      <c r="A646" s="19"/>
      <c r="B646" s="26" t="s">
        <v>1532</v>
      </c>
      <c r="C646" s="19" t="s">
        <v>1530</v>
      </c>
      <c r="D646" s="22">
        <v>34</v>
      </c>
      <c r="E646" s="35"/>
      <c r="F646" s="33">
        <f>E646*D646</f>
        <v>0</v>
      </c>
    </row>
    <row r="647" spans="1:6" s="24" customFormat="1">
      <c r="A647" s="13" t="s">
        <v>1541</v>
      </c>
      <c r="B647" s="36" t="s">
        <v>1542</v>
      </c>
      <c r="C647" s="36"/>
      <c r="D647" s="16"/>
      <c r="E647" s="23"/>
      <c r="F647" s="16"/>
    </row>
    <row r="648" spans="1:6" s="24" customFormat="1">
      <c r="A648" s="19"/>
      <c r="B648" s="26" t="s">
        <v>1532</v>
      </c>
      <c r="C648" s="19" t="s">
        <v>1530</v>
      </c>
      <c r="D648" s="22">
        <v>43</v>
      </c>
      <c r="E648" s="35"/>
      <c r="F648" s="33">
        <f>E648*D648</f>
        <v>0</v>
      </c>
    </row>
    <row r="649" spans="1:6" s="24" customFormat="1">
      <c r="A649" s="19"/>
      <c r="B649" s="26" t="s">
        <v>1543</v>
      </c>
      <c r="C649" s="19" t="s">
        <v>1530</v>
      </c>
      <c r="D649" s="22">
        <v>2</v>
      </c>
      <c r="E649" s="35"/>
      <c r="F649" s="33">
        <f>E649*D649</f>
        <v>0</v>
      </c>
    </row>
    <row r="650" spans="1:6" s="24" customFormat="1">
      <c r="A650" s="19"/>
      <c r="B650" s="38" t="s">
        <v>1544</v>
      </c>
      <c r="C650" s="51" t="s">
        <v>901</v>
      </c>
      <c r="D650" s="22">
        <v>75</v>
      </c>
      <c r="E650" s="35"/>
      <c r="F650" s="33">
        <f>E650*D650</f>
        <v>0</v>
      </c>
    </row>
    <row r="651" spans="1:6" s="24" customFormat="1">
      <c r="A651" s="13" t="s">
        <v>1545</v>
      </c>
      <c r="B651" s="34" t="s">
        <v>1546</v>
      </c>
      <c r="C651" s="13"/>
      <c r="D651" s="12"/>
      <c r="E651" s="28"/>
      <c r="F651" s="33"/>
    </row>
    <row r="652" spans="1:6" s="24" customFormat="1">
      <c r="B652" s="38" t="s">
        <v>1547</v>
      </c>
      <c r="C652" s="19" t="s">
        <v>1530</v>
      </c>
      <c r="D652" s="22">
        <v>2</v>
      </c>
      <c r="E652" s="35"/>
      <c r="F652" s="33">
        <f>E652*D652</f>
        <v>0</v>
      </c>
    </row>
    <row r="653" spans="1:6" s="24" customFormat="1">
      <c r="A653" s="278" t="s">
        <v>1548</v>
      </c>
      <c r="B653" s="278"/>
      <c r="C653" s="278"/>
      <c r="D653" s="278"/>
      <c r="E653" s="278"/>
      <c r="F653" s="16">
        <f>SUM(F637:F652)</f>
        <v>0</v>
      </c>
    </row>
    <row r="654" spans="1:6" s="24" customFormat="1">
      <c r="A654" s="279"/>
      <c r="B654" s="279"/>
      <c r="C654" s="279"/>
      <c r="D654" s="279"/>
      <c r="E654" s="279"/>
      <c r="F654" s="279"/>
    </row>
    <row r="655" spans="1:6" s="24" customFormat="1">
      <c r="A655" s="13" t="s">
        <v>1549</v>
      </c>
      <c r="B655" s="277" t="s">
        <v>1550</v>
      </c>
      <c r="C655" s="280"/>
      <c r="D655" s="280"/>
      <c r="E655" s="280"/>
      <c r="F655" s="280"/>
    </row>
    <row r="656" spans="1:6" s="37" customFormat="1">
      <c r="A656" s="13" t="s">
        <v>1551</v>
      </c>
      <c r="B656" s="14" t="s">
        <v>1552</v>
      </c>
      <c r="C656" s="36"/>
      <c r="D656" s="16"/>
      <c r="E656" s="23"/>
      <c r="F656" s="16"/>
    </row>
    <row r="657" spans="1:6" s="24" customFormat="1">
      <c r="A657" s="19"/>
      <c r="B657" s="20" t="s">
        <v>1553</v>
      </c>
      <c r="C657" s="19" t="s">
        <v>1554</v>
      </c>
      <c r="D657" s="22">
        <v>4</v>
      </c>
      <c r="E657" s="35"/>
      <c r="F657" s="33">
        <f t="shared" ref="F657:F700" si="25">E657*D657</f>
        <v>0</v>
      </c>
    </row>
    <row r="658" spans="1:6" s="24" customFormat="1">
      <c r="A658" s="19"/>
      <c r="B658" s="20" t="s">
        <v>1555</v>
      </c>
      <c r="C658" s="19" t="s">
        <v>1554</v>
      </c>
      <c r="D658" s="22">
        <v>1</v>
      </c>
      <c r="E658" s="35"/>
      <c r="F658" s="33">
        <f t="shared" si="25"/>
        <v>0</v>
      </c>
    </row>
    <row r="659" spans="1:6" s="24" customFormat="1">
      <c r="A659" s="19"/>
      <c r="B659" s="20" t="s">
        <v>1556</v>
      </c>
      <c r="C659" s="19" t="s">
        <v>1554</v>
      </c>
      <c r="D659" s="22">
        <v>6</v>
      </c>
      <c r="E659" s="35"/>
      <c r="F659" s="33">
        <f t="shared" si="25"/>
        <v>0</v>
      </c>
    </row>
    <row r="660" spans="1:6" s="24" customFormat="1">
      <c r="A660" s="19"/>
      <c r="B660" s="20" t="s">
        <v>1557</v>
      </c>
      <c r="C660" s="19" t="s">
        <v>1554</v>
      </c>
      <c r="D660" s="22">
        <v>6</v>
      </c>
      <c r="E660" s="35"/>
      <c r="F660" s="33">
        <f t="shared" si="25"/>
        <v>0</v>
      </c>
    </row>
    <row r="661" spans="1:6" s="37" customFormat="1">
      <c r="A661" s="19"/>
      <c r="B661" s="20" t="s">
        <v>1558</v>
      </c>
      <c r="C661" s="19" t="s">
        <v>1554</v>
      </c>
      <c r="D661" s="22">
        <v>6</v>
      </c>
      <c r="E661" s="35"/>
      <c r="F661" s="33">
        <f t="shared" si="25"/>
        <v>0</v>
      </c>
    </row>
    <row r="662" spans="1:6" s="24" customFormat="1">
      <c r="A662" s="19"/>
      <c r="B662" s="20" t="s">
        <v>1559</v>
      </c>
      <c r="C662" s="19" t="s">
        <v>1554</v>
      </c>
      <c r="D662" s="22">
        <v>2</v>
      </c>
      <c r="E662" s="35"/>
      <c r="F662" s="33">
        <f t="shared" si="25"/>
        <v>0</v>
      </c>
    </row>
    <row r="663" spans="1:6" s="24" customFormat="1">
      <c r="A663" s="19"/>
      <c r="B663" s="20" t="s">
        <v>1560</v>
      </c>
      <c r="C663" s="19" t="s">
        <v>1554</v>
      </c>
      <c r="D663" s="22">
        <v>1</v>
      </c>
      <c r="E663" s="35"/>
      <c r="F663" s="33">
        <f t="shared" si="25"/>
        <v>0</v>
      </c>
    </row>
    <row r="664" spans="1:6" s="37" customFormat="1">
      <c r="A664" s="13" t="s">
        <v>1561</v>
      </c>
      <c r="B664" s="14" t="s">
        <v>1562</v>
      </c>
      <c r="C664" s="36"/>
      <c r="D664" s="16"/>
      <c r="E664" s="23"/>
      <c r="F664" s="16"/>
    </row>
    <row r="665" spans="1:6" s="24" customFormat="1">
      <c r="A665" s="19"/>
      <c r="B665" s="20" t="s">
        <v>1563</v>
      </c>
      <c r="C665" s="19" t="s">
        <v>901</v>
      </c>
      <c r="D665" s="22">
        <v>890</v>
      </c>
      <c r="E665" s="35"/>
      <c r="F665" s="33">
        <f t="shared" si="25"/>
        <v>0</v>
      </c>
    </row>
    <row r="666" spans="1:6" s="24" customFormat="1">
      <c r="A666" s="19"/>
      <c r="B666" s="20" t="s">
        <v>1564</v>
      </c>
      <c r="C666" s="19" t="s">
        <v>901</v>
      </c>
      <c r="D666" s="22">
        <v>8</v>
      </c>
      <c r="E666" s="35"/>
      <c r="F666" s="33">
        <f t="shared" si="25"/>
        <v>0</v>
      </c>
    </row>
    <row r="667" spans="1:6" s="24" customFormat="1">
      <c r="A667" s="13" t="s">
        <v>1565</v>
      </c>
      <c r="B667" s="14" t="s">
        <v>1566</v>
      </c>
      <c r="C667" s="36"/>
      <c r="D667" s="16"/>
      <c r="E667" s="23"/>
      <c r="F667" s="16"/>
    </row>
    <row r="668" spans="1:6" s="24" customFormat="1">
      <c r="A668" s="19"/>
      <c r="B668" s="20" t="s">
        <v>1567</v>
      </c>
      <c r="C668" s="19" t="s">
        <v>1554</v>
      </c>
      <c r="D668" s="22">
        <v>41</v>
      </c>
      <c r="E668" s="35"/>
      <c r="F668" s="33">
        <f t="shared" si="25"/>
        <v>0</v>
      </c>
    </row>
    <row r="669" spans="1:6" s="24" customFormat="1">
      <c r="A669" s="19"/>
      <c r="B669" s="20" t="s">
        <v>1568</v>
      </c>
      <c r="C669" s="19" t="s">
        <v>1554</v>
      </c>
      <c r="D669" s="22">
        <v>48</v>
      </c>
      <c r="E669" s="35"/>
      <c r="F669" s="33">
        <f t="shared" si="25"/>
        <v>0</v>
      </c>
    </row>
    <row r="670" spans="1:6" s="24" customFormat="1">
      <c r="A670" s="19"/>
      <c r="B670" s="20" t="s">
        <v>1569</v>
      </c>
      <c r="C670" s="19" t="s">
        <v>1554</v>
      </c>
      <c r="D670" s="22">
        <v>35</v>
      </c>
      <c r="E670" s="35"/>
      <c r="F670" s="33">
        <f t="shared" si="25"/>
        <v>0</v>
      </c>
    </row>
    <row r="671" spans="1:6" s="24" customFormat="1">
      <c r="A671" s="19"/>
      <c r="B671" s="20" t="s">
        <v>1570</v>
      </c>
      <c r="C671" s="19" t="s">
        <v>1554</v>
      </c>
      <c r="D671" s="22">
        <v>15</v>
      </c>
      <c r="E671" s="35"/>
      <c r="F671" s="33">
        <f t="shared" si="25"/>
        <v>0</v>
      </c>
    </row>
    <row r="672" spans="1:6" s="24" customFormat="1">
      <c r="A672" s="13" t="s">
        <v>1571</v>
      </c>
      <c r="B672" s="14" t="s">
        <v>1508</v>
      </c>
      <c r="C672" s="36"/>
      <c r="D672" s="16"/>
      <c r="E672" s="23"/>
      <c r="F672" s="16"/>
    </row>
    <row r="673" spans="1:6" s="37" customFormat="1">
      <c r="A673" s="19"/>
      <c r="B673" s="20" t="s">
        <v>1572</v>
      </c>
      <c r="C673" s="19" t="s">
        <v>1554</v>
      </c>
      <c r="D673" s="22">
        <v>41</v>
      </c>
      <c r="E673" s="35"/>
      <c r="F673" s="33">
        <f t="shared" si="25"/>
        <v>0</v>
      </c>
    </row>
    <row r="674" spans="1:6" s="24" customFormat="1">
      <c r="A674" s="19"/>
      <c r="B674" s="20" t="s">
        <v>1573</v>
      </c>
      <c r="C674" s="19" t="s">
        <v>1554</v>
      </c>
      <c r="D674" s="22">
        <v>2</v>
      </c>
      <c r="E674" s="35"/>
      <c r="F674" s="33">
        <f t="shared" si="25"/>
        <v>0</v>
      </c>
    </row>
    <row r="675" spans="1:6" s="24" customFormat="1">
      <c r="A675" s="13" t="s">
        <v>1574</v>
      </c>
      <c r="B675" s="14" t="s">
        <v>1575</v>
      </c>
      <c r="C675" s="36"/>
      <c r="D675" s="16"/>
      <c r="E675" s="23"/>
      <c r="F675" s="16"/>
    </row>
    <row r="676" spans="1:6" s="24" customFormat="1">
      <c r="A676" s="19"/>
      <c r="B676" s="20" t="s">
        <v>1576</v>
      </c>
      <c r="C676" s="19" t="s">
        <v>1554</v>
      </c>
      <c r="D676" s="22">
        <v>2</v>
      </c>
      <c r="E676" s="35"/>
      <c r="F676" s="33">
        <f t="shared" si="25"/>
        <v>0</v>
      </c>
    </row>
    <row r="677" spans="1:6" s="24" customFormat="1">
      <c r="A677" s="19"/>
      <c r="B677" s="20" t="s">
        <v>1577</v>
      </c>
      <c r="C677" s="19" t="s">
        <v>1554</v>
      </c>
      <c r="D677" s="22">
        <v>1</v>
      </c>
      <c r="E677" s="35"/>
      <c r="F677" s="33">
        <f t="shared" si="25"/>
        <v>0</v>
      </c>
    </row>
    <row r="678" spans="1:6" s="24" customFormat="1">
      <c r="A678" s="51"/>
      <c r="B678" s="66" t="s">
        <v>1578</v>
      </c>
      <c r="C678" s="51" t="s">
        <v>1554</v>
      </c>
      <c r="D678" s="22">
        <v>2</v>
      </c>
      <c r="E678" s="65"/>
      <c r="F678" s="33">
        <f t="shared" si="25"/>
        <v>0</v>
      </c>
    </row>
    <row r="679" spans="1:6" s="24" customFormat="1">
      <c r="A679" s="51"/>
      <c r="B679" s="20" t="s">
        <v>1579</v>
      </c>
      <c r="C679" s="19" t="s">
        <v>1554</v>
      </c>
      <c r="D679" s="22">
        <v>1</v>
      </c>
      <c r="E679" s="65"/>
      <c r="F679" s="33">
        <f t="shared" si="25"/>
        <v>0</v>
      </c>
    </row>
    <row r="680" spans="1:6" s="24" customFormat="1">
      <c r="A680" s="19"/>
      <c r="B680" s="20" t="s">
        <v>1580</v>
      </c>
      <c r="C680" s="19" t="s">
        <v>1554</v>
      </c>
      <c r="D680" s="22">
        <v>13</v>
      </c>
      <c r="E680" s="35"/>
      <c r="F680" s="33">
        <f t="shared" si="25"/>
        <v>0</v>
      </c>
    </row>
    <row r="681" spans="1:6" s="24" customFormat="1">
      <c r="A681" s="19"/>
      <c r="B681" s="20" t="s">
        <v>1581</v>
      </c>
      <c r="C681" s="19" t="s">
        <v>1554</v>
      </c>
      <c r="D681" s="22">
        <v>1</v>
      </c>
      <c r="E681" s="35"/>
      <c r="F681" s="33">
        <f t="shared" si="25"/>
        <v>0</v>
      </c>
    </row>
    <row r="682" spans="1:6" s="24" customFormat="1">
      <c r="A682" s="19"/>
      <c r="B682" s="20" t="s">
        <v>1582</v>
      </c>
      <c r="C682" s="19" t="s">
        <v>1554</v>
      </c>
      <c r="D682" s="22">
        <v>1</v>
      </c>
      <c r="E682" s="35"/>
      <c r="F682" s="33">
        <f t="shared" si="25"/>
        <v>0</v>
      </c>
    </row>
    <row r="683" spans="1:6" s="24" customFormat="1">
      <c r="A683" s="19"/>
      <c r="B683" s="20" t="s">
        <v>1583</v>
      </c>
      <c r="C683" s="19" t="s">
        <v>1554</v>
      </c>
      <c r="D683" s="22">
        <v>14</v>
      </c>
      <c r="E683" s="35"/>
      <c r="F683" s="33">
        <f t="shared" si="25"/>
        <v>0</v>
      </c>
    </row>
    <row r="684" spans="1:6" s="24" customFormat="1">
      <c r="A684" s="13" t="s">
        <v>1584</v>
      </c>
      <c r="B684" s="14" t="s">
        <v>1585</v>
      </c>
      <c r="C684" s="36"/>
      <c r="D684" s="16"/>
      <c r="E684" s="23"/>
      <c r="F684" s="16"/>
    </row>
    <row r="685" spans="1:6" s="24" customFormat="1">
      <c r="A685" s="19"/>
      <c r="B685" s="62" t="s">
        <v>1586</v>
      </c>
      <c r="C685" s="63"/>
      <c r="D685" s="33"/>
      <c r="E685" s="23"/>
      <c r="F685" s="33"/>
    </row>
    <row r="686" spans="1:6" s="24" customFormat="1">
      <c r="A686" s="19"/>
      <c r="B686" s="20" t="s">
        <v>1587</v>
      </c>
      <c r="C686" s="19" t="s">
        <v>901</v>
      </c>
      <c r="D686" s="85">
        <v>1</v>
      </c>
      <c r="E686" s="35"/>
      <c r="F686" s="33">
        <f t="shared" si="25"/>
        <v>0</v>
      </c>
    </row>
    <row r="687" spans="1:6" s="24" customFormat="1">
      <c r="A687" s="19"/>
      <c r="B687" s="20" t="s">
        <v>1588</v>
      </c>
      <c r="C687" s="19" t="s">
        <v>901</v>
      </c>
      <c r="D687" s="85">
        <v>70</v>
      </c>
      <c r="E687" s="35"/>
      <c r="F687" s="33">
        <f t="shared" si="25"/>
        <v>0</v>
      </c>
    </row>
    <row r="688" spans="1:6" s="24" customFormat="1">
      <c r="A688" s="19"/>
      <c r="B688" s="62" t="s">
        <v>1589</v>
      </c>
      <c r="C688" s="63"/>
      <c r="D688" s="33"/>
      <c r="E688" s="23"/>
      <c r="F688" s="33"/>
    </row>
    <row r="689" spans="1:6" s="24" customFormat="1">
      <c r="A689" s="19"/>
      <c r="B689" s="20" t="s">
        <v>1588</v>
      </c>
      <c r="C689" s="19" t="s">
        <v>901</v>
      </c>
      <c r="D689" s="85">
        <v>10</v>
      </c>
      <c r="E689" s="35"/>
      <c r="F689" s="33">
        <f t="shared" si="25"/>
        <v>0</v>
      </c>
    </row>
    <row r="690" spans="1:6" s="24" customFormat="1">
      <c r="A690" s="19"/>
      <c r="B690" s="62" t="s">
        <v>1590</v>
      </c>
      <c r="C690" s="63"/>
      <c r="D690" s="33"/>
      <c r="E690" s="23"/>
      <c r="F690" s="33"/>
    </row>
    <row r="691" spans="1:6" s="24" customFormat="1">
      <c r="A691" s="19"/>
      <c r="B691" s="20" t="s">
        <v>1588</v>
      </c>
      <c r="C691" s="19" t="s">
        <v>901</v>
      </c>
      <c r="D691" s="85">
        <v>45</v>
      </c>
      <c r="E691" s="35"/>
      <c r="F691" s="33">
        <f t="shared" si="25"/>
        <v>0</v>
      </c>
    </row>
    <row r="692" spans="1:6">
      <c r="A692" s="19"/>
      <c r="B692" s="62" t="s">
        <v>1591</v>
      </c>
      <c r="C692" s="63"/>
      <c r="D692" s="33"/>
      <c r="E692" s="23"/>
      <c r="F692" s="33"/>
    </row>
    <row r="693" spans="1:6">
      <c r="A693" s="19"/>
      <c r="B693" s="20" t="s">
        <v>1592</v>
      </c>
      <c r="C693" s="19" t="s">
        <v>901</v>
      </c>
      <c r="D693" s="85">
        <v>10</v>
      </c>
      <c r="E693" s="35"/>
      <c r="F693" s="33">
        <f t="shared" si="25"/>
        <v>0</v>
      </c>
    </row>
    <row r="694" spans="1:6">
      <c r="A694" s="19"/>
      <c r="B694" s="62" t="s">
        <v>1593</v>
      </c>
      <c r="C694" s="63"/>
      <c r="D694" s="33"/>
      <c r="E694" s="23"/>
      <c r="F694" s="33"/>
    </row>
    <row r="695" spans="1:6">
      <c r="A695" s="19"/>
      <c r="B695" s="20" t="s">
        <v>1588</v>
      </c>
      <c r="C695" s="19" t="s">
        <v>915</v>
      </c>
      <c r="D695" s="85">
        <v>75</v>
      </c>
      <c r="E695" s="35"/>
      <c r="F695" s="33">
        <f t="shared" si="25"/>
        <v>0</v>
      </c>
    </row>
    <row r="696" spans="1:6">
      <c r="A696" s="19"/>
      <c r="B696" s="20" t="s">
        <v>1594</v>
      </c>
      <c r="C696" s="19" t="s">
        <v>915</v>
      </c>
      <c r="D696" s="85">
        <v>75</v>
      </c>
      <c r="E696" s="35"/>
      <c r="F696" s="33">
        <f t="shared" si="25"/>
        <v>0</v>
      </c>
    </row>
    <row r="697" spans="1:6">
      <c r="A697" s="19"/>
      <c r="B697" s="20" t="s">
        <v>1595</v>
      </c>
      <c r="C697" s="19" t="s">
        <v>915</v>
      </c>
      <c r="D697" s="85">
        <v>75</v>
      </c>
      <c r="E697" s="35"/>
      <c r="F697" s="33">
        <f t="shared" si="25"/>
        <v>0</v>
      </c>
    </row>
    <row r="698" spans="1:6">
      <c r="A698" s="19"/>
      <c r="B698" s="20" t="s">
        <v>1596</v>
      </c>
      <c r="C698" s="19" t="s">
        <v>915</v>
      </c>
      <c r="D698" s="85">
        <v>75</v>
      </c>
      <c r="E698" s="35"/>
      <c r="F698" s="33">
        <f t="shared" si="25"/>
        <v>0</v>
      </c>
    </row>
    <row r="699" spans="1:6">
      <c r="A699" s="19"/>
      <c r="B699" s="20" t="s">
        <v>1597</v>
      </c>
      <c r="C699" s="19" t="s">
        <v>915</v>
      </c>
      <c r="D699" s="85">
        <v>75</v>
      </c>
      <c r="E699" s="35"/>
      <c r="F699" s="33">
        <f t="shared" si="25"/>
        <v>0</v>
      </c>
    </row>
    <row r="700" spans="1:6">
      <c r="A700" s="19"/>
      <c r="B700" s="20" t="s">
        <v>1598</v>
      </c>
      <c r="C700" s="19" t="s">
        <v>915</v>
      </c>
      <c r="D700" s="85">
        <v>100</v>
      </c>
      <c r="E700" s="35"/>
      <c r="F700" s="33">
        <f t="shared" si="25"/>
        <v>0</v>
      </c>
    </row>
    <row r="701" spans="1:6">
      <c r="A701" s="278" t="s">
        <v>1599</v>
      </c>
      <c r="B701" s="278"/>
      <c r="C701" s="278"/>
      <c r="D701" s="278"/>
      <c r="E701" s="278"/>
      <c r="F701" s="16">
        <f>SUM(F657:F700)</f>
        <v>0</v>
      </c>
    </row>
    <row r="702" spans="1:6">
      <c r="A702" s="281"/>
      <c r="B702" s="281"/>
      <c r="C702" s="281"/>
      <c r="D702" s="281"/>
      <c r="E702" s="281"/>
      <c r="F702" s="281"/>
    </row>
    <row r="703" spans="1:6">
      <c r="A703" s="13" t="s">
        <v>1600</v>
      </c>
      <c r="B703" s="277" t="s">
        <v>1601</v>
      </c>
      <c r="C703" s="280"/>
      <c r="D703" s="280"/>
      <c r="E703" s="280"/>
      <c r="F703" s="280"/>
    </row>
    <row r="704" spans="1:6" ht="25.5">
      <c r="A704" s="19"/>
      <c r="B704" s="75" t="s">
        <v>1602</v>
      </c>
      <c r="C704" s="51" t="s">
        <v>915</v>
      </c>
      <c r="D704" s="22">
        <v>12</v>
      </c>
      <c r="E704" s="35"/>
      <c r="F704" s="22">
        <f t="shared" ref="F704:F726" si="26">E704*D704</f>
        <v>0</v>
      </c>
    </row>
    <row r="705" spans="1:6">
      <c r="A705" s="19"/>
      <c r="B705" s="38" t="s">
        <v>1603</v>
      </c>
      <c r="C705" s="19" t="s">
        <v>915</v>
      </c>
      <c r="D705" s="22">
        <v>6</v>
      </c>
      <c r="E705" s="35"/>
      <c r="F705" s="22">
        <f t="shared" si="26"/>
        <v>0</v>
      </c>
    </row>
    <row r="706" spans="1:6">
      <c r="A706" s="19"/>
      <c r="B706" s="38" t="s">
        <v>1604</v>
      </c>
      <c r="C706" s="19" t="s">
        <v>915</v>
      </c>
      <c r="D706" s="22">
        <v>1</v>
      </c>
      <c r="E706" s="35"/>
      <c r="F706" s="22">
        <f t="shared" si="26"/>
        <v>0</v>
      </c>
    </row>
    <row r="707" spans="1:6">
      <c r="A707" s="19"/>
      <c r="B707" s="38" t="s">
        <v>1605</v>
      </c>
      <c r="C707" s="19" t="s">
        <v>915</v>
      </c>
      <c r="D707" s="22">
        <v>2</v>
      </c>
      <c r="E707" s="35"/>
      <c r="F707" s="22">
        <f t="shared" si="26"/>
        <v>0</v>
      </c>
    </row>
    <row r="708" spans="1:6" s="86" customFormat="1">
      <c r="A708" s="19"/>
      <c r="B708" s="38" t="s">
        <v>1606</v>
      </c>
      <c r="C708" s="19" t="s">
        <v>915</v>
      </c>
      <c r="D708" s="22">
        <v>15</v>
      </c>
      <c r="E708" s="35"/>
      <c r="F708" s="22">
        <f t="shared" si="26"/>
        <v>0</v>
      </c>
    </row>
    <row r="709" spans="1:6">
      <c r="A709" s="19"/>
      <c r="B709" s="38" t="s">
        <v>1607</v>
      </c>
      <c r="C709" s="19" t="s">
        <v>915</v>
      </c>
      <c r="D709" s="22">
        <v>4</v>
      </c>
      <c r="E709" s="35"/>
      <c r="F709" s="22">
        <f t="shared" si="26"/>
        <v>0</v>
      </c>
    </row>
    <row r="710" spans="1:6">
      <c r="A710" s="19"/>
      <c r="B710" s="38" t="s">
        <v>1608</v>
      </c>
      <c r="C710" s="19" t="s">
        <v>915</v>
      </c>
      <c r="D710" s="22">
        <v>40</v>
      </c>
      <c r="E710" s="35"/>
      <c r="F710" s="22">
        <f t="shared" si="26"/>
        <v>0</v>
      </c>
    </row>
    <row r="711" spans="1:6">
      <c r="A711" s="19"/>
      <c r="B711" s="38" t="s">
        <v>1609</v>
      </c>
      <c r="C711" s="19" t="s">
        <v>915</v>
      </c>
      <c r="D711" s="22">
        <v>20</v>
      </c>
      <c r="E711" s="35"/>
      <c r="F711" s="22">
        <f t="shared" si="26"/>
        <v>0</v>
      </c>
    </row>
    <row r="712" spans="1:6">
      <c r="A712" s="19"/>
      <c r="B712" s="38" t="s">
        <v>1610</v>
      </c>
      <c r="C712" s="19" t="s">
        <v>915</v>
      </c>
      <c r="D712" s="22">
        <v>25</v>
      </c>
      <c r="E712" s="35"/>
      <c r="F712" s="22">
        <f t="shared" si="26"/>
        <v>0</v>
      </c>
    </row>
    <row r="713" spans="1:6">
      <c r="A713" s="19"/>
      <c r="B713" s="38" t="s">
        <v>1611</v>
      </c>
      <c r="C713" s="19" t="s">
        <v>915</v>
      </c>
      <c r="D713" s="22">
        <v>160</v>
      </c>
      <c r="E713" s="35"/>
      <c r="F713" s="22">
        <f t="shared" si="26"/>
        <v>0</v>
      </c>
    </row>
    <row r="714" spans="1:6">
      <c r="A714" s="19"/>
      <c r="B714" s="38" t="s">
        <v>1612</v>
      </c>
      <c r="C714" s="19" t="s">
        <v>915</v>
      </c>
      <c r="D714" s="22">
        <v>3</v>
      </c>
      <c r="E714" s="35"/>
      <c r="F714" s="22">
        <f t="shared" si="26"/>
        <v>0</v>
      </c>
    </row>
    <row r="715" spans="1:6">
      <c r="A715" s="19"/>
      <c r="B715" s="38" t="s">
        <v>1613</v>
      </c>
      <c r="C715" s="19" t="s">
        <v>915</v>
      </c>
      <c r="D715" s="22">
        <v>25</v>
      </c>
      <c r="E715" s="35"/>
      <c r="F715" s="22">
        <f t="shared" si="26"/>
        <v>0</v>
      </c>
    </row>
    <row r="716" spans="1:6">
      <c r="A716" s="19"/>
      <c r="B716" s="75" t="s">
        <v>1614</v>
      </c>
      <c r="C716" s="19" t="s">
        <v>915</v>
      </c>
      <c r="D716" s="22">
        <v>3</v>
      </c>
      <c r="E716" s="35"/>
      <c r="F716" s="22">
        <f t="shared" si="26"/>
        <v>0</v>
      </c>
    </row>
    <row r="717" spans="1:6">
      <c r="A717" s="19"/>
      <c r="B717" s="38" t="s">
        <v>1615</v>
      </c>
      <c r="C717" s="19" t="s">
        <v>915</v>
      </c>
      <c r="D717" s="22">
        <v>300</v>
      </c>
      <c r="E717" s="35"/>
      <c r="F717" s="22">
        <f t="shared" si="26"/>
        <v>0</v>
      </c>
    </row>
    <row r="718" spans="1:6">
      <c r="A718" s="19"/>
      <c r="B718" s="38" t="s">
        <v>1616</v>
      </c>
      <c r="C718" s="19" t="s">
        <v>915</v>
      </c>
      <c r="D718" s="22">
        <v>15</v>
      </c>
      <c r="E718" s="35"/>
      <c r="F718" s="22">
        <f t="shared" si="26"/>
        <v>0</v>
      </c>
    </row>
    <row r="719" spans="1:6">
      <c r="A719" s="13" t="s">
        <v>1617</v>
      </c>
      <c r="B719" s="36" t="s">
        <v>1618</v>
      </c>
      <c r="C719" s="36"/>
      <c r="D719" s="16"/>
      <c r="E719" s="23"/>
      <c r="F719" s="12"/>
    </row>
    <row r="720" spans="1:6">
      <c r="A720" s="19"/>
      <c r="B720" s="38" t="s">
        <v>1619</v>
      </c>
      <c r="C720" s="19" t="s">
        <v>915</v>
      </c>
      <c r="D720" s="22">
        <v>10</v>
      </c>
      <c r="E720" s="35"/>
      <c r="F720" s="22">
        <f t="shared" si="26"/>
        <v>0</v>
      </c>
    </row>
    <row r="721" spans="1:6">
      <c r="A721" s="19"/>
      <c r="B721" s="38" t="s">
        <v>1620</v>
      </c>
      <c r="C721" s="19" t="s">
        <v>915</v>
      </c>
      <c r="D721" s="22">
        <v>10</v>
      </c>
      <c r="E721" s="35"/>
      <c r="F721" s="22">
        <f t="shared" si="26"/>
        <v>0</v>
      </c>
    </row>
    <row r="722" spans="1:6">
      <c r="A722" s="19"/>
      <c r="B722" s="38" t="s">
        <v>1621</v>
      </c>
      <c r="C722" s="19" t="s">
        <v>915</v>
      </c>
      <c r="D722" s="22">
        <v>20</v>
      </c>
      <c r="E722" s="35"/>
      <c r="F722" s="22">
        <f t="shared" si="26"/>
        <v>0</v>
      </c>
    </row>
    <row r="723" spans="1:6">
      <c r="A723" s="19"/>
      <c r="B723" s="38" t="s">
        <v>1622</v>
      </c>
      <c r="C723" s="19" t="s">
        <v>915</v>
      </c>
      <c r="D723" s="22">
        <v>2</v>
      </c>
      <c r="E723" s="35"/>
      <c r="F723" s="22">
        <f t="shared" si="26"/>
        <v>0</v>
      </c>
    </row>
    <row r="724" spans="1:6">
      <c r="A724" s="19"/>
      <c r="B724" s="38" t="s">
        <v>1623</v>
      </c>
      <c r="C724" s="19" t="s">
        <v>1554</v>
      </c>
      <c r="D724" s="22">
        <v>40</v>
      </c>
      <c r="E724" s="35"/>
      <c r="F724" s="22">
        <f t="shared" si="26"/>
        <v>0</v>
      </c>
    </row>
    <row r="725" spans="1:6" s="86" customFormat="1">
      <c r="A725" s="19"/>
      <c r="B725" s="38" t="s">
        <v>1624</v>
      </c>
      <c r="C725" s="19" t="s">
        <v>1554</v>
      </c>
      <c r="D725" s="22">
        <v>4</v>
      </c>
      <c r="E725" s="35"/>
      <c r="F725" s="22">
        <f t="shared" si="26"/>
        <v>0</v>
      </c>
    </row>
    <row r="726" spans="1:6">
      <c r="A726" s="19"/>
      <c r="B726" s="38" t="s">
        <v>1625</v>
      </c>
      <c r="C726" s="19" t="s">
        <v>1554</v>
      </c>
      <c r="D726" s="22">
        <v>7</v>
      </c>
      <c r="E726" s="35"/>
      <c r="F726" s="22">
        <f t="shared" si="26"/>
        <v>0</v>
      </c>
    </row>
    <row r="727" spans="1:6">
      <c r="A727" s="278" t="s">
        <v>1626</v>
      </c>
      <c r="B727" s="278"/>
      <c r="C727" s="278"/>
      <c r="D727" s="278"/>
      <c r="E727" s="278"/>
      <c r="F727" s="12">
        <f>SUM(F704:F726)</f>
        <v>0</v>
      </c>
    </row>
    <row r="728" spans="1:6">
      <c r="A728" s="19"/>
      <c r="B728" s="280" t="s">
        <v>1627</v>
      </c>
      <c r="C728" s="280"/>
      <c r="D728" s="280"/>
      <c r="E728" s="280"/>
      <c r="F728" s="280"/>
    </row>
    <row r="729" spans="1:6">
      <c r="A729" s="279"/>
      <c r="B729" s="279"/>
      <c r="C729" s="279"/>
      <c r="D729" s="279"/>
      <c r="E729" s="279"/>
      <c r="F729" s="279"/>
    </row>
    <row r="730" spans="1:6">
      <c r="A730" s="13" t="s">
        <v>1628</v>
      </c>
      <c r="B730" s="14" t="s">
        <v>1629</v>
      </c>
      <c r="C730" s="36"/>
      <c r="D730" s="16"/>
      <c r="E730" s="17"/>
      <c r="F730" s="12"/>
    </row>
    <row r="731" spans="1:6">
      <c r="A731" s="19"/>
      <c r="B731" s="87" t="s">
        <v>1630</v>
      </c>
      <c r="C731" s="19" t="s">
        <v>1554</v>
      </c>
      <c r="D731" s="22">
        <v>41</v>
      </c>
      <c r="E731" s="35"/>
      <c r="F731" s="22">
        <f>E731*D731</f>
        <v>0</v>
      </c>
    </row>
    <row r="732" spans="1:6">
      <c r="A732" s="278" t="s">
        <v>1631</v>
      </c>
      <c r="B732" s="278"/>
      <c r="C732" s="278"/>
      <c r="D732" s="278"/>
      <c r="E732" s="278"/>
      <c r="F732" s="12">
        <f>SUM(F731)</f>
        <v>0</v>
      </c>
    </row>
    <row r="733" spans="1:6">
      <c r="A733" s="279"/>
      <c r="B733" s="279"/>
      <c r="C733" s="279"/>
      <c r="D733" s="279"/>
      <c r="E733" s="279"/>
      <c r="F733" s="279"/>
    </row>
    <row r="734" spans="1:6">
      <c r="A734" s="13" t="s">
        <v>1632</v>
      </c>
      <c r="B734" s="14" t="s">
        <v>1633</v>
      </c>
      <c r="C734" s="36"/>
      <c r="D734" s="16"/>
      <c r="E734" s="17"/>
      <c r="F734" s="16"/>
    </row>
    <row r="735" spans="1:6">
      <c r="A735" s="64" t="s">
        <v>1634</v>
      </c>
      <c r="B735" s="14" t="s">
        <v>1635</v>
      </c>
      <c r="C735" s="63"/>
      <c r="D735" s="33"/>
      <c r="E735" s="23"/>
      <c r="F735" s="33"/>
    </row>
    <row r="736" spans="1:6">
      <c r="A736" s="64" t="s">
        <v>1636</v>
      </c>
      <c r="B736" s="36" t="s">
        <v>1255</v>
      </c>
      <c r="C736" s="51"/>
      <c r="D736" s="33"/>
      <c r="E736" s="23">
        <v>0</v>
      </c>
      <c r="F736" s="33"/>
    </row>
    <row r="737" spans="1:6">
      <c r="A737" s="51"/>
      <c r="B737" s="38" t="s">
        <v>1637</v>
      </c>
      <c r="C737" s="51" t="s">
        <v>1554</v>
      </c>
      <c r="D737" s="22">
        <v>1</v>
      </c>
      <c r="E737" s="35"/>
      <c r="F737" s="22">
        <f>E737*D737</f>
        <v>0</v>
      </c>
    </row>
    <row r="738" spans="1:6">
      <c r="A738" s="51"/>
      <c r="B738" s="38" t="s">
        <v>1638</v>
      </c>
      <c r="C738" s="51" t="s">
        <v>1554</v>
      </c>
      <c r="D738" s="22">
        <v>1</v>
      </c>
      <c r="E738" s="35"/>
      <c r="F738" s="22">
        <f>E738*D738</f>
        <v>0</v>
      </c>
    </row>
    <row r="739" spans="1:6">
      <c r="A739" s="51"/>
      <c r="B739" s="38" t="s">
        <v>1639</v>
      </c>
      <c r="C739" s="51" t="s">
        <v>1554</v>
      </c>
      <c r="D739" s="22">
        <v>1</v>
      </c>
      <c r="E739" s="35"/>
      <c r="F739" s="22">
        <f>E739*D739</f>
        <v>0</v>
      </c>
    </row>
    <row r="740" spans="1:6">
      <c r="A740" s="278" t="s">
        <v>1640</v>
      </c>
      <c r="B740" s="278"/>
      <c r="C740" s="278"/>
      <c r="D740" s="278"/>
      <c r="E740" s="278"/>
      <c r="F740" s="12">
        <f>SUM(F737:F739)</f>
        <v>0</v>
      </c>
    </row>
    <row r="741" spans="1:6">
      <c r="A741" s="279"/>
      <c r="B741" s="279"/>
      <c r="C741" s="279"/>
      <c r="D741" s="279"/>
      <c r="E741" s="279"/>
      <c r="F741" s="279"/>
    </row>
    <row r="742" spans="1:6">
      <c r="A742" s="88" t="s">
        <v>1641</v>
      </c>
      <c r="B742" s="89" t="s">
        <v>1642</v>
      </c>
      <c r="C742" s="90"/>
      <c r="D742" s="76"/>
      <c r="E742" s="76"/>
      <c r="F742" s="12"/>
    </row>
    <row r="743" spans="1:6">
      <c r="A743" s="64" t="s">
        <v>1643</v>
      </c>
      <c r="B743" s="14" t="s">
        <v>1644</v>
      </c>
      <c r="C743" s="51"/>
      <c r="D743" s="22"/>
      <c r="E743" s="22"/>
      <c r="F743" s="12"/>
    </row>
    <row r="744" spans="1:6" ht="14.25">
      <c r="A744" s="19"/>
      <c r="B744" s="66" t="s">
        <v>1645</v>
      </c>
      <c r="C744" s="51" t="s">
        <v>872</v>
      </c>
      <c r="D744" s="22">
        <v>8</v>
      </c>
      <c r="E744" s="22"/>
      <c r="F744" s="22">
        <f t="shared" ref="F744:F749" si="27">E744*D744</f>
        <v>0</v>
      </c>
    </row>
    <row r="745" spans="1:6" ht="14.25">
      <c r="A745" s="19"/>
      <c r="B745" s="66" t="s">
        <v>1646</v>
      </c>
      <c r="C745" s="51" t="s">
        <v>872</v>
      </c>
      <c r="D745" s="22">
        <v>16</v>
      </c>
      <c r="E745" s="22"/>
      <c r="F745" s="22">
        <f t="shared" si="27"/>
        <v>0</v>
      </c>
    </row>
    <row r="746" spans="1:6">
      <c r="A746" s="19"/>
      <c r="B746" s="78" t="s">
        <v>1647</v>
      </c>
      <c r="C746" s="51" t="s">
        <v>1554</v>
      </c>
      <c r="D746" s="22">
        <v>1</v>
      </c>
      <c r="E746" s="22"/>
      <c r="F746" s="22">
        <f t="shared" si="27"/>
        <v>0</v>
      </c>
    </row>
    <row r="747" spans="1:6">
      <c r="A747" s="19"/>
      <c r="B747" s="78" t="s">
        <v>1648</v>
      </c>
      <c r="C747" s="51" t="s">
        <v>1554</v>
      </c>
      <c r="D747" s="22">
        <v>2</v>
      </c>
      <c r="E747" s="22"/>
      <c r="F747" s="22">
        <f t="shared" si="27"/>
        <v>0</v>
      </c>
    </row>
    <row r="748" spans="1:6">
      <c r="A748" s="19"/>
      <c r="B748" s="78" t="s">
        <v>1649</v>
      </c>
      <c r="C748" s="51" t="s">
        <v>1554</v>
      </c>
      <c r="D748" s="22">
        <v>2</v>
      </c>
      <c r="E748" s="22"/>
      <c r="F748" s="22">
        <f t="shared" si="27"/>
        <v>0</v>
      </c>
    </row>
    <row r="749" spans="1:6">
      <c r="A749" s="19"/>
      <c r="B749" s="78" t="s">
        <v>1650</v>
      </c>
      <c r="C749" s="51" t="s">
        <v>1554</v>
      </c>
      <c r="D749" s="22">
        <v>1</v>
      </c>
      <c r="E749" s="22"/>
      <c r="F749" s="22">
        <f t="shared" si="27"/>
        <v>0</v>
      </c>
    </row>
    <row r="750" spans="1:6">
      <c r="A750" s="64" t="s">
        <v>1651</v>
      </c>
      <c r="B750" s="82" t="s">
        <v>1652</v>
      </c>
      <c r="C750" s="66"/>
      <c r="D750" s="22"/>
      <c r="E750" s="22"/>
      <c r="F750" s="12"/>
    </row>
    <row r="751" spans="1:6">
      <c r="A751" s="51"/>
      <c r="B751" s="20" t="s">
        <v>1653</v>
      </c>
      <c r="C751" s="51" t="s">
        <v>1554</v>
      </c>
      <c r="D751" s="22">
        <v>1</v>
      </c>
      <c r="E751" s="22"/>
      <c r="F751" s="22">
        <f t="shared" ref="F751:F756" si="28">E751*D751</f>
        <v>0</v>
      </c>
    </row>
    <row r="752" spans="1:6">
      <c r="A752" s="64" t="s">
        <v>1654</v>
      </c>
      <c r="B752" s="14" t="s">
        <v>1255</v>
      </c>
      <c r="C752" s="38"/>
      <c r="D752" s="22"/>
      <c r="E752" s="22"/>
      <c r="F752" s="22">
        <f t="shared" si="28"/>
        <v>0</v>
      </c>
    </row>
    <row r="753" spans="1:6">
      <c r="A753" s="51"/>
      <c r="B753" s="66" t="s">
        <v>1655</v>
      </c>
      <c r="C753" s="51" t="s">
        <v>1554</v>
      </c>
      <c r="D753" s="22">
        <v>3</v>
      </c>
      <c r="E753" s="22"/>
      <c r="F753" s="22">
        <f t="shared" si="28"/>
        <v>0</v>
      </c>
    </row>
    <row r="754" spans="1:6" s="86" customFormat="1">
      <c r="A754" s="51"/>
      <c r="B754" s="66" t="s">
        <v>1656</v>
      </c>
      <c r="C754" s="51" t="s">
        <v>1554</v>
      </c>
      <c r="D754" s="22">
        <v>3</v>
      </c>
      <c r="E754" s="22"/>
      <c r="F754" s="22">
        <f t="shared" si="28"/>
        <v>0</v>
      </c>
    </row>
    <row r="755" spans="1:6">
      <c r="A755" s="51"/>
      <c r="B755" s="66" t="s">
        <v>1657</v>
      </c>
      <c r="C755" s="51" t="s">
        <v>1554</v>
      </c>
      <c r="D755" s="22">
        <v>2</v>
      </c>
      <c r="E755" s="22"/>
      <c r="F755" s="22">
        <f t="shared" si="28"/>
        <v>0</v>
      </c>
    </row>
    <row r="756" spans="1:6" s="86" customFormat="1">
      <c r="A756" s="19"/>
      <c r="B756" s="78" t="s">
        <v>1658</v>
      </c>
      <c r="C756" s="51" t="s">
        <v>901</v>
      </c>
      <c r="D756" s="22">
        <v>3</v>
      </c>
      <c r="E756" s="22"/>
      <c r="F756" s="22">
        <f t="shared" si="28"/>
        <v>0</v>
      </c>
    </row>
    <row r="757" spans="1:6">
      <c r="A757" s="278" t="s">
        <v>1659</v>
      </c>
      <c r="B757" s="278"/>
      <c r="C757" s="278"/>
      <c r="D757" s="278"/>
      <c r="E757" s="278"/>
      <c r="F757" s="12">
        <f>SUM(F744:F756)</f>
        <v>0</v>
      </c>
    </row>
    <row r="758" spans="1:6">
      <c r="A758" s="279"/>
      <c r="B758" s="279"/>
      <c r="C758" s="279"/>
      <c r="D758" s="279"/>
      <c r="E758" s="279"/>
      <c r="F758" s="279"/>
    </row>
    <row r="759" spans="1:6" s="86" customFormat="1">
      <c r="A759" s="64" t="s">
        <v>1660</v>
      </c>
      <c r="B759" s="277" t="s">
        <v>1661</v>
      </c>
      <c r="C759" s="280"/>
      <c r="D759" s="280"/>
      <c r="E759" s="280"/>
      <c r="F759" s="280"/>
    </row>
    <row r="760" spans="1:6">
      <c r="A760" s="64" t="s">
        <v>1662</v>
      </c>
      <c r="B760" s="277" t="s">
        <v>1663</v>
      </c>
      <c r="C760" s="280"/>
      <c r="D760" s="280"/>
      <c r="E760" s="280"/>
      <c r="F760" s="280"/>
    </row>
    <row r="761" spans="1:6">
      <c r="A761" s="64" t="s">
        <v>1664</v>
      </c>
      <c r="B761" s="277" t="s">
        <v>1193</v>
      </c>
      <c r="C761" s="277"/>
      <c r="D761" s="277"/>
      <c r="E761" s="277"/>
      <c r="F761" s="277"/>
    </row>
    <row r="762" spans="1:6" s="86" customFormat="1">
      <c r="A762" s="51"/>
      <c r="B762" s="59" t="s">
        <v>1665</v>
      </c>
      <c r="C762" s="51" t="s">
        <v>901</v>
      </c>
      <c r="D762" s="22">
        <v>18</v>
      </c>
      <c r="E762" s="65"/>
      <c r="F762" s="22">
        <f t="shared" ref="F762:F795" si="29">E762*D762</f>
        <v>0</v>
      </c>
    </row>
    <row r="763" spans="1:6">
      <c r="A763" s="51"/>
      <c r="B763" s="59" t="s">
        <v>1666</v>
      </c>
      <c r="C763" s="51" t="s">
        <v>901</v>
      </c>
      <c r="D763" s="22">
        <v>18</v>
      </c>
      <c r="E763" s="65"/>
      <c r="F763" s="22">
        <f t="shared" si="29"/>
        <v>0</v>
      </c>
    </row>
    <row r="764" spans="1:6" s="86" customFormat="1">
      <c r="A764" s="64" t="s">
        <v>1667</v>
      </c>
      <c r="B764" s="36" t="s">
        <v>1103</v>
      </c>
      <c r="C764" s="36"/>
      <c r="D764" s="16"/>
      <c r="E764" s="23"/>
      <c r="F764" s="12"/>
    </row>
    <row r="765" spans="1:6">
      <c r="A765" s="51"/>
      <c r="B765" s="59" t="s">
        <v>1668</v>
      </c>
      <c r="C765" s="51" t="s">
        <v>915</v>
      </c>
      <c r="D765" s="22">
        <v>2</v>
      </c>
      <c r="E765" s="65"/>
      <c r="F765" s="22">
        <f t="shared" si="29"/>
        <v>0</v>
      </c>
    </row>
    <row r="766" spans="1:6" s="86" customFormat="1">
      <c r="A766" s="64" t="s">
        <v>1669</v>
      </c>
      <c r="B766" s="36" t="s">
        <v>1312</v>
      </c>
      <c r="C766" s="36"/>
      <c r="D766" s="16"/>
      <c r="E766" s="23"/>
      <c r="F766" s="12"/>
    </row>
    <row r="767" spans="1:6">
      <c r="A767" s="51"/>
      <c r="B767" s="59" t="s">
        <v>1670</v>
      </c>
      <c r="C767" s="51" t="s">
        <v>915</v>
      </c>
      <c r="D767" s="22">
        <v>3</v>
      </c>
      <c r="E767" s="65"/>
      <c r="F767" s="22">
        <f t="shared" si="29"/>
        <v>0</v>
      </c>
    </row>
    <row r="768" spans="1:6">
      <c r="A768" s="51"/>
      <c r="B768" s="59" t="s">
        <v>1671</v>
      </c>
      <c r="C768" s="51" t="s">
        <v>915</v>
      </c>
      <c r="D768" s="22">
        <v>3</v>
      </c>
      <c r="E768" s="65"/>
      <c r="F768" s="22">
        <f t="shared" si="29"/>
        <v>0</v>
      </c>
    </row>
    <row r="769" spans="1:6" s="86" customFormat="1">
      <c r="A769" s="64" t="s">
        <v>1672</v>
      </c>
      <c r="B769" s="36" t="s">
        <v>1219</v>
      </c>
      <c r="C769" s="36"/>
      <c r="D769" s="16"/>
      <c r="E769" s="23"/>
      <c r="F769" s="12"/>
    </row>
    <row r="770" spans="1:6">
      <c r="A770" s="51"/>
      <c r="B770" s="59" t="s">
        <v>1673</v>
      </c>
      <c r="C770" s="51" t="s">
        <v>915</v>
      </c>
      <c r="D770" s="22">
        <v>8</v>
      </c>
      <c r="E770" s="65"/>
      <c r="F770" s="22">
        <f t="shared" si="29"/>
        <v>0</v>
      </c>
    </row>
    <row r="771" spans="1:6" s="86" customFormat="1">
      <c r="A771" s="51"/>
      <c r="B771" s="59" t="s">
        <v>1674</v>
      </c>
      <c r="C771" s="51" t="s">
        <v>915</v>
      </c>
      <c r="D771" s="22">
        <v>2</v>
      </c>
      <c r="E771" s="65"/>
      <c r="F771" s="22">
        <f t="shared" si="29"/>
        <v>0</v>
      </c>
    </row>
    <row r="772" spans="1:6">
      <c r="A772" s="64" t="s">
        <v>1675</v>
      </c>
      <c r="B772" s="36" t="s">
        <v>1676</v>
      </c>
      <c r="C772" s="36"/>
      <c r="D772" s="16"/>
      <c r="E772" s="23"/>
      <c r="F772" s="12"/>
    </row>
    <row r="773" spans="1:6">
      <c r="A773" s="51"/>
      <c r="B773" s="59" t="s">
        <v>1677</v>
      </c>
      <c r="C773" s="51" t="s">
        <v>915</v>
      </c>
      <c r="D773" s="22">
        <v>2</v>
      </c>
      <c r="E773" s="65"/>
      <c r="F773" s="22">
        <f t="shared" si="29"/>
        <v>0</v>
      </c>
    </row>
    <row r="774" spans="1:6" s="86" customFormat="1">
      <c r="A774" s="64" t="s">
        <v>1678</v>
      </c>
      <c r="B774" s="36" t="s">
        <v>1116</v>
      </c>
      <c r="C774" s="36"/>
      <c r="D774" s="16"/>
      <c r="E774" s="23"/>
      <c r="F774" s="12"/>
    </row>
    <row r="775" spans="1:6" s="86" customFormat="1">
      <c r="A775" s="51"/>
      <c r="B775" s="59" t="s">
        <v>1679</v>
      </c>
      <c r="C775" s="51" t="s">
        <v>915</v>
      </c>
      <c r="D775" s="22">
        <v>3</v>
      </c>
      <c r="E775" s="65"/>
      <c r="F775" s="22">
        <f t="shared" si="29"/>
        <v>0</v>
      </c>
    </row>
    <row r="776" spans="1:6">
      <c r="A776" s="64" t="s">
        <v>1680</v>
      </c>
      <c r="B776" s="36" t="s">
        <v>1681</v>
      </c>
      <c r="C776" s="36"/>
      <c r="D776" s="16"/>
      <c r="E776" s="23"/>
      <c r="F776" s="12"/>
    </row>
    <row r="777" spans="1:6" s="86" customFormat="1">
      <c r="A777" s="51"/>
      <c r="B777" s="59" t="s">
        <v>1682</v>
      </c>
      <c r="C777" s="51" t="s">
        <v>915</v>
      </c>
      <c r="D777" s="22">
        <v>3</v>
      </c>
      <c r="E777" s="65"/>
      <c r="F777" s="22">
        <f t="shared" si="29"/>
        <v>0</v>
      </c>
    </row>
    <row r="778" spans="1:6">
      <c r="A778" s="51"/>
      <c r="B778" s="59" t="s">
        <v>1683</v>
      </c>
      <c r="C778" s="51" t="s">
        <v>915</v>
      </c>
      <c r="D778" s="22">
        <v>5</v>
      </c>
      <c r="E778" s="65"/>
      <c r="F778" s="22">
        <f t="shared" si="29"/>
        <v>0</v>
      </c>
    </row>
    <row r="779" spans="1:6">
      <c r="A779" s="64" t="s">
        <v>1684</v>
      </c>
      <c r="B779" s="36" t="s">
        <v>1685</v>
      </c>
      <c r="C779" s="36"/>
      <c r="D779" s="16"/>
      <c r="E779" s="23"/>
      <c r="F779" s="12"/>
    </row>
    <row r="780" spans="1:6" s="86" customFormat="1">
      <c r="A780" s="51"/>
      <c r="B780" s="59" t="s">
        <v>1686</v>
      </c>
      <c r="C780" s="51" t="s">
        <v>915</v>
      </c>
      <c r="D780" s="22">
        <v>4</v>
      </c>
      <c r="E780" s="65"/>
      <c r="F780" s="22">
        <f t="shared" si="29"/>
        <v>0</v>
      </c>
    </row>
    <row r="781" spans="1:6">
      <c r="A781" s="64" t="s">
        <v>1687</v>
      </c>
      <c r="B781" s="36" t="s">
        <v>1688</v>
      </c>
      <c r="C781" s="36"/>
      <c r="D781" s="16"/>
      <c r="E781" s="23"/>
      <c r="F781" s="12"/>
    </row>
    <row r="782" spans="1:6" s="86" customFormat="1">
      <c r="A782" s="51"/>
      <c r="B782" s="59" t="s">
        <v>1689</v>
      </c>
      <c r="C782" s="51" t="s">
        <v>915</v>
      </c>
      <c r="D782" s="22">
        <v>1</v>
      </c>
      <c r="E782" s="65"/>
      <c r="F782" s="22">
        <f t="shared" si="29"/>
        <v>0</v>
      </c>
    </row>
    <row r="783" spans="1:6">
      <c r="A783" s="51"/>
      <c r="B783" s="59" t="s">
        <v>1690</v>
      </c>
      <c r="C783" s="51" t="s">
        <v>915</v>
      </c>
      <c r="D783" s="22">
        <v>2</v>
      </c>
      <c r="E783" s="65"/>
      <c r="F783" s="22">
        <f t="shared" si="29"/>
        <v>0</v>
      </c>
    </row>
    <row r="784" spans="1:6" s="86" customFormat="1">
      <c r="A784" s="64" t="s">
        <v>1691</v>
      </c>
      <c r="B784" s="36" t="s">
        <v>1692</v>
      </c>
      <c r="C784" s="36"/>
      <c r="D784" s="16"/>
      <c r="E784" s="23"/>
      <c r="F784" s="12"/>
    </row>
    <row r="785" spans="1:6">
      <c r="A785" s="64" t="s">
        <v>1693</v>
      </c>
      <c r="B785" s="36" t="s">
        <v>1694</v>
      </c>
      <c r="C785" s="36"/>
      <c r="D785" s="16"/>
      <c r="E785" s="23"/>
      <c r="F785" s="12"/>
    </row>
    <row r="786" spans="1:6">
      <c r="A786" s="51"/>
      <c r="B786" s="59" t="s">
        <v>1695</v>
      </c>
      <c r="C786" s="51" t="s">
        <v>915</v>
      </c>
      <c r="D786" s="22">
        <v>2</v>
      </c>
      <c r="E786" s="65"/>
      <c r="F786" s="22">
        <f t="shared" si="29"/>
        <v>0</v>
      </c>
    </row>
    <row r="787" spans="1:6">
      <c r="A787" s="64" t="s">
        <v>1696</v>
      </c>
      <c r="B787" s="36" t="s">
        <v>1697</v>
      </c>
      <c r="C787" s="36"/>
      <c r="D787" s="16"/>
      <c r="E787" s="23"/>
      <c r="F787" s="12"/>
    </row>
    <row r="788" spans="1:6">
      <c r="A788" s="51"/>
      <c r="B788" s="59" t="s">
        <v>1698</v>
      </c>
      <c r="C788" s="51" t="s">
        <v>915</v>
      </c>
      <c r="D788" s="22">
        <v>1</v>
      </c>
      <c r="E788" s="65"/>
      <c r="F788" s="22">
        <f t="shared" si="29"/>
        <v>0</v>
      </c>
    </row>
    <row r="789" spans="1:6">
      <c r="A789" s="51"/>
      <c r="B789" s="59" t="s">
        <v>1699</v>
      </c>
      <c r="C789" s="51" t="s">
        <v>915</v>
      </c>
      <c r="D789" s="22">
        <v>2</v>
      </c>
      <c r="E789" s="65"/>
      <c r="F789" s="22">
        <f t="shared" si="29"/>
        <v>0</v>
      </c>
    </row>
    <row r="790" spans="1:6">
      <c r="A790" s="64" t="s">
        <v>1700</v>
      </c>
      <c r="B790" s="36" t="s">
        <v>1701</v>
      </c>
      <c r="C790" s="36"/>
      <c r="D790" s="16"/>
      <c r="E790" s="23"/>
      <c r="F790" s="12"/>
    </row>
    <row r="791" spans="1:6">
      <c r="A791" s="51"/>
      <c r="B791" s="59" t="s">
        <v>1702</v>
      </c>
      <c r="C791" s="51" t="s">
        <v>915</v>
      </c>
      <c r="D791" s="22">
        <v>2</v>
      </c>
      <c r="E791" s="65"/>
      <c r="F791" s="22">
        <f t="shared" si="29"/>
        <v>0</v>
      </c>
    </row>
    <row r="792" spans="1:6">
      <c r="A792" s="64" t="s">
        <v>1703</v>
      </c>
      <c r="B792" s="36" t="s">
        <v>1704</v>
      </c>
      <c r="C792" s="36"/>
      <c r="D792" s="16"/>
      <c r="E792" s="23"/>
      <c r="F792" s="12"/>
    </row>
    <row r="793" spans="1:6">
      <c r="A793" s="51"/>
      <c r="B793" s="59" t="s">
        <v>1705</v>
      </c>
      <c r="C793" s="51" t="s">
        <v>915</v>
      </c>
      <c r="D793" s="22">
        <v>1</v>
      </c>
      <c r="E793" s="65"/>
      <c r="F793" s="22">
        <f t="shared" si="29"/>
        <v>0</v>
      </c>
    </row>
    <row r="794" spans="1:6">
      <c r="A794" s="64" t="s">
        <v>1706</v>
      </c>
      <c r="B794" s="36" t="s">
        <v>1707</v>
      </c>
      <c r="C794" s="36"/>
      <c r="D794" s="16"/>
      <c r="E794" s="23"/>
      <c r="F794" s="12"/>
    </row>
    <row r="795" spans="1:6">
      <c r="A795" s="51"/>
      <c r="B795" s="59" t="s">
        <v>1708</v>
      </c>
      <c r="C795" s="51" t="s">
        <v>915</v>
      </c>
      <c r="D795" s="22">
        <v>6</v>
      </c>
      <c r="E795" s="65"/>
      <c r="F795" s="22">
        <f t="shared" si="29"/>
        <v>0</v>
      </c>
    </row>
    <row r="796" spans="1:6">
      <c r="A796" s="278" t="s">
        <v>1709</v>
      </c>
      <c r="B796" s="278"/>
      <c r="C796" s="278"/>
      <c r="D796" s="278"/>
      <c r="E796" s="278"/>
      <c r="F796" s="12">
        <f>SUM(F762:F795)</f>
        <v>0</v>
      </c>
    </row>
    <row r="797" spans="1:6">
      <c r="A797" s="279"/>
      <c r="B797" s="279"/>
      <c r="C797" s="279"/>
      <c r="D797" s="279"/>
      <c r="E797" s="279"/>
      <c r="F797" s="279"/>
    </row>
    <row r="798" spans="1:6">
      <c r="A798" s="64" t="s">
        <v>1710</v>
      </c>
      <c r="B798" s="277" t="s">
        <v>1711</v>
      </c>
      <c r="C798" s="280"/>
      <c r="D798" s="280"/>
      <c r="E798" s="280"/>
      <c r="F798" s="280"/>
    </row>
    <row r="799" spans="1:6">
      <c r="A799" s="64" t="s">
        <v>1712</v>
      </c>
      <c r="B799" s="277" t="s">
        <v>1692</v>
      </c>
      <c r="C799" s="277"/>
      <c r="D799" s="277"/>
      <c r="E799" s="277"/>
      <c r="F799" s="277"/>
    </row>
    <row r="800" spans="1:6">
      <c r="A800" s="51"/>
      <c r="B800" s="59" t="s">
        <v>1713</v>
      </c>
      <c r="C800" s="51" t="s">
        <v>915</v>
      </c>
      <c r="D800" s="65">
        <v>8</v>
      </c>
      <c r="E800" s="65"/>
      <c r="F800" s="22">
        <f t="shared" ref="F800:F812" si="30">E800*D800</f>
        <v>0</v>
      </c>
    </row>
    <row r="801" spans="1:6">
      <c r="A801" s="51"/>
      <c r="B801" s="59" t="s">
        <v>1714</v>
      </c>
      <c r="C801" s="51" t="s">
        <v>915</v>
      </c>
      <c r="D801" s="65">
        <v>8</v>
      </c>
      <c r="E801" s="65"/>
      <c r="F801" s="22">
        <f t="shared" si="30"/>
        <v>0</v>
      </c>
    </row>
    <row r="802" spans="1:6">
      <c r="A802" s="51"/>
      <c r="B802" s="59" t="s">
        <v>1715</v>
      </c>
      <c r="C802" s="51" t="s">
        <v>915</v>
      </c>
      <c r="D802" s="65">
        <v>2</v>
      </c>
      <c r="E802" s="65"/>
      <c r="F802" s="22">
        <f t="shared" si="30"/>
        <v>0</v>
      </c>
    </row>
    <row r="803" spans="1:6">
      <c r="A803" s="51"/>
      <c r="B803" s="59" t="s">
        <v>1716</v>
      </c>
      <c r="C803" s="51" t="s">
        <v>915</v>
      </c>
      <c r="D803" s="65">
        <v>5</v>
      </c>
      <c r="E803" s="65"/>
      <c r="F803" s="22">
        <f t="shared" si="30"/>
        <v>0</v>
      </c>
    </row>
    <row r="804" spans="1:6">
      <c r="A804" s="51"/>
      <c r="B804" s="59" t="s">
        <v>1717</v>
      </c>
      <c r="C804" s="51" t="s">
        <v>915</v>
      </c>
      <c r="D804" s="65">
        <v>38</v>
      </c>
      <c r="E804" s="65"/>
      <c r="F804" s="22">
        <f t="shared" si="30"/>
        <v>0</v>
      </c>
    </row>
    <row r="805" spans="1:6">
      <c r="A805" s="51"/>
      <c r="B805" s="59" t="s">
        <v>1718</v>
      </c>
      <c r="C805" s="51" t="s">
        <v>915</v>
      </c>
      <c r="D805" s="65">
        <v>2</v>
      </c>
      <c r="E805" s="65"/>
      <c r="F805" s="22">
        <f t="shared" si="30"/>
        <v>0</v>
      </c>
    </row>
    <row r="806" spans="1:6">
      <c r="A806" s="51"/>
      <c r="B806" s="59" t="s">
        <v>1719</v>
      </c>
      <c r="C806" s="51" t="s">
        <v>915</v>
      </c>
      <c r="D806" s="65">
        <v>9</v>
      </c>
      <c r="E806" s="65"/>
      <c r="F806" s="22">
        <f t="shared" si="30"/>
        <v>0</v>
      </c>
    </row>
    <row r="807" spans="1:6">
      <c r="A807" s="51"/>
      <c r="B807" s="59" t="s">
        <v>1720</v>
      </c>
      <c r="C807" s="51" t="s">
        <v>915</v>
      </c>
      <c r="D807" s="65">
        <v>8</v>
      </c>
      <c r="E807" s="65"/>
      <c r="F807" s="22">
        <f t="shared" si="30"/>
        <v>0</v>
      </c>
    </row>
    <row r="808" spans="1:6">
      <c r="A808" s="51"/>
      <c r="B808" s="59" t="s">
        <v>1721</v>
      </c>
      <c r="C808" s="51" t="s">
        <v>915</v>
      </c>
      <c r="D808" s="65">
        <v>8</v>
      </c>
      <c r="E808" s="65"/>
      <c r="F808" s="22">
        <f t="shared" si="30"/>
        <v>0</v>
      </c>
    </row>
    <row r="809" spans="1:6">
      <c r="A809" s="51"/>
      <c r="B809" s="59" t="s">
        <v>1722</v>
      </c>
      <c r="C809" s="51" t="s">
        <v>915</v>
      </c>
      <c r="D809" s="65">
        <v>1</v>
      </c>
      <c r="E809" s="65"/>
      <c r="F809" s="22">
        <f t="shared" si="30"/>
        <v>0</v>
      </c>
    </row>
    <row r="810" spans="1:6">
      <c r="A810" s="51"/>
      <c r="B810" s="59" t="s">
        <v>1723</v>
      </c>
      <c r="C810" s="51" t="s">
        <v>915</v>
      </c>
      <c r="D810" s="65">
        <v>1</v>
      </c>
      <c r="E810" s="65"/>
      <c r="F810" s="22">
        <f t="shared" si="30"/>
        <v>0</v>
      </c>
    </row>
    <row r="811" spans="1:6">
      <c r="A811" s="51"/>
      <c r="B811" s="59" t="s">
        <v>1724</v>
      </c>
      <c r="C811" s="51" t="s">
        <v>915</v>
      </c>
      <c r="D811" s="65">
        <v>1</v>
      </c>
      <c r="E811" s="65"/>
      <c r="F811" s="22">
        <f t="shared" si="30"/>
        <v>0</v>
      </c>
    </row>
    <row r="812" spans="1:6">
      <c r="A812" s="51"/>
      <c r="B812" s="59" t="s">
        <v>1725</v>
      </c>
      <c r="C812" s="51" t="s">
        <v>915</v>
      </c>
      <c r="D812" s="65">
        <v>8</v>
      </c>
      <c r="E812" s="65"/>
      <c r="F812" s="22">
        <f t="shared" si="30"/>
        <v>0</v>
      </c>
    </row>
    <row r="813" spans="1:6">
      <c r="A813" s="278" t="s">
        <v>1726</v>
      </c>
      <c r="B813" s="278"/>
      <c r="C813" s="278"/>
      <c r="D813" s="278"/>
      <c r="E813" s="278"/>
      <c r="F813" s="12">
        <f>SUM(F800:F812)</f>
        <v>0</v>
      </c>
    </row>
    <row r="814" spans="1:6">
      <c r="A814" s="270"/>
      <c r="B814" s="270"/>
      <c r="C814" s="270"/>
      <c r="D814" s="270"/>
      <c r="E814" s="270"/>
      <c r="F814" s="270"/>
    </row>
    <row r="815" spans="1:6">
      <c r="A815" s="40" t="s">
        <v>1727</v>
      </c>
      <c r="B815" s="271" t="s">
        <v>1728</v>
      </c>
      <c r="C815" s="272"/>
      <c r="D815" s="272"/>
      <c r="E815" s="272"/>
      <c r="F815" s="272"/>
    </row>
    <row r="816" spans="1:6">
      <c r="A816" s="21"/>
      <c r="B816" s="43" t="s">
        <v>1729</v>
      </c>
      <c r="C816" s="21" t="s">
        <v>321</v>
      </c>
      <c r="D816" s="22">
        <v>1118.48</v>
      </c>
      <c r="E816" s="22"/>
      <c r="F816" s="22">
        <f>D816*E816</f>
        <v>0</v>
      </c>
    </row>
    <row r="817" spans="1:6">
      <c r="A817" s="273" t="s">
        <v>1730</v>
      </c>
      <c r="B817" s="274"/>
      <c r="C817" s="274"/>
      <c r="D817" s="274"/>
      <c r="E817" s="275"/>
      <c r="F817" s="12">
        <f>SUM(F816)</f>
        <v>0</v>
      </c>
    </row>
    <row r="818" spans="1:6">
      <c r="A818" s="270"/>
      <c r="B818" s="270"/>
      <c r="C818" s="270"/>
      <c r="D818" s="270"/>
      <c r="E818" s="270"/>
      <c r="F818" s="270"/>
    </row>
    <row r="819" spans="1:6">
      <c r="A819" s="276"/>
      <c r="B819" s="276"/>
      <c r="C819" s="276"/>
      <c r="D819" s="276"/>
      <c r="E819" s="276"/>
      <c r="F819" s="276"/>
    </row>
    <row r="820" spans="1:6">
      <c r="A820" s="269" t="s">
        <v>1731</v>
      </c>
      <c r="B820" s="269"/>
      <c r="C820" s="269"/>
      <c r="D820" s="269"/>
      <c r="E820" s="269"/>
      <c r="F820" s="91">
        <f>F8+F20+F40+F54+F66+F97+F103+F112+F119+F130+F139+F150+F157+F171+F195+F263+F320+F326+F353+F381+F401+F478+F486+F491+F500+F506+F521+F538+F554+F569+F588+F599+F615+F624+F633+F653+F701+F727+F732+F740+F757+F796+F813+F817</f>
        <v>0</v>
      </c>
    </row>
    <row r="821" spans="1:6">
      <c r="A821" s="269"/>
      <c r="B821" s="269"/>
      <c r="C821" s="269"/>
      <c r="D821" s="269"/>
      <c r="E821" s="269"/>
      <c r="F821" s="91"/>
    </row>
  </sheetData>
  <mergeCells count="116">
    <mergeCell ref="A1:F1"/>
    <mergeCell ref="A8:E8"/>
    <mergeCell ref="A9:F9"/>
    <mergeCell ref="A20:E20"/>
    <mergeCell ref="A21:F21"/>
    <mergeCell ref="A40:E40"/>
    <mergeCell ref="A41:F41"/>
    <mergeCell ref="A67:F67"/>
    <mergeCell ref="B68:F68"/>
    <mergeCell ref="A97:E97"/>
    <mergeCell ref="A98:F98"/>
    <mergeCell ref="B99:F99"/>
    <mergeCell ref="A103:E103"/>
    <mergeCell ref="B42:F42"/>
    <mergeCell ref="B44:F44"/>
    <mergeCell ref="A54:E54"/>
    <mergeCell ref="A55:F55"/>
    <mergeCell ref="B56:F56"/>
    <mergeCell ref="A66:E66"/>
    <mergeCell ref="A120:F120"/>
    <mergeCell ref="B121:F121"/>
    <mergeCell ref="B122:F122"/>
    <mergeCell ref="A130:E130"/>
    <mergeCell ref="A131:F131"/>
    <mergeCell ref="B132:F132"/>
    <mergeCell ref="A104:F104"/>
    <mergeCell ref="B105:F105"/>
    <mergeCell ref="A112:E112"/>
    <mergeCell ref="A113:F113"/>
    <mergeCell ref="B114:F114"/>
    <mergeCell ref="A119:E119"/>
    <mergeCell ref="A157:E157"/>
    <mergeCell ref="A158:F158"/>
    <mergeCell ref="B159:F159"/>
    <mergeCell ref="A171:E171"/>
    <mergeCell ref="A172:F172"/>
    <mergeCell ref="B173:F173"/>
    <mergeCell ref="A139:E139"/>
    <mergeCell ref="A140:F140"/>
    <mergeCell ref="B141:F141"/>
    <mergeCell ref="A150:E150"/>
    <mergeCell ref="A151:F151"/>
    <mergeCell ref="B152:F152"/>
    <mergeCell ref="A381:E381"/>
    <mergeCell ref="A382:F382"/>
    <mergeCell ref="A401:E401"/>
    <mergeCell ref="A402:F402"/>
    <mergeCell ref="A478:E478"/>
    <mergeCell ref="A486:E486"/>
    <mergeCell ref="A195:E195"/>
    <mergeCell ref="A263:E263"/>
    <mergeCell ref="A264:F264"/>
    <mergeCell ref="A320:E320"/>
    <mergeCell ref="A326:E326"/>
    <mergeCell ref="A353:E353"/>
    <mergeCell ref="A507:F507"/>
    <mergeCell ref="A521:E521"/>
    <mergeCell ref="A522:F522"/>
    <mergeCell ref="A538:E538"/>
    <mergeCell ref="A539:F539"/>
    <mergeCell ref="A554:E554"/>
    <mergeCell ref="A487:F487"/>
    <mergeCell ref="A491:E491"/>
    <mergeCell ref="A492:F492"/>
    <mergeCell ref="A500:E500"/>
    <mergeCell ref="A501:F501"/>
    <mergeCell ref="A506:E506"/>
    <mergeCell ref="B591:F591"/>
    <mergeCell ref="A599:E599"/>
    <mergeCell ref="A600:F600"/>
    <mergeCell ref="A615:E615"/>
    <mergeCell ref="A616:F616"/>
    <mergeCell ref="B617:F617"/>
    <mergeCell ref="A555:F555"/>
    <mergeCell ref="A569:E569"/>
    <mergeCell ref="A570:F570"/>
    <mergeCell ref="A588:E588"/>
    <mergeCell ref="A589:F589"/>
    <mergeCell ref="B590:F590"/>
    <mergeCell ref="B636:F636"/>
    <mergeCell ref="A653:E653"/>
    <mergeCell ref="A654:F654"/>
    <mergeCell ref="B655:F655"/>
    <mergeCell ref="A701:E701"/>
    <mergeCell ref="A702:F702"/>
    <mergeCell ref="A624:E624"/>
    <mergeCell ref="A625:F625"/>
    <mergeCell ref="B626:F626"/>
    <mergeCell ref="A633:E633"/>
    <mergeCell ref="A634:F634"/>
    <mergeCell ref="B635:F635"/>
    <mergeCell ref="A740:E740"/>
    <mergeCell ref="A741:F741"/>
    <mergeCell ref="A757:E757"/>
    <mergeCell ref="A758:F758"/>
    <mergeCell ref="B759:F759"/>
    <mergeCell ref="B760:F760"/>
    <mergeCell ref="B703:F703"/>
    <mergeCell ref="A727:E727"/>
    <mergeCell ref="B728:F728"/>
    <mergeCell ref="A729:F729"/>
    <mergeCell ref="A732:E732"/>
    <mergeCell ref="A733:F733"/>
    <mergeCell ref="A821:E821"/>
    <mergeCell ref="A814:F814"/>
    <mergeCell ref="B815:F815"/>
    <mergeCell ref="A817:E817"/>
    <mergeCell ref="A818:F818"/>
    <mergeCell ref="A819:F819"/>
    <mergeCell ref="A820:E820"/>
    <mergeCell ref="B761:F761"/>
    <mergeCell ref="A796:E796"/>
    <mergeCell ref="A797:F797"/>
    <mergeCell ref="B798:F798"/>
    <mergeCell ref="B799:F799"/>
    <mergeCell ref="A813:E813"/>
  </mergeCells>
  <conditionalFormatting sqref="D635:E65537 D2:E571 E587:E634 D572:D634 E572:E585">
    <cfRule type="cellIs" dxfId="28" priority="1" stopIfTrue="1" operator="equal">
      <formula>0</formula>
    </cfRule>
  </conditionalFormatting>
  <printOptions horizontalCentered="1"/>
  <pageMargins left="0.78740157480314965" right="0.78740157480314965" top="0.70866141732283472" bottom="0.51181102362204722" header="0.51181102362204722" footer="0.51181102362204722"/>
  <pageSetup paperSize="9" scale="56" fitToHeight="10" orientation="portrait" horizontalDpi="4294967295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5D825-322E-4BF3-902D-E63A3A552396}">
  <sheetPr>
    <pageSetUpPr fitToPage="1"/>
  </sheetPr>
  <dimension ref="A1:F21"/>
  <sheetViews>
    <sheetView workbookViewId="0">
      <selection activeCell="F22" sqref="F22"/>
    </sheetView>
  </sheetViews>
  <sheetFormatPr defaultRowHeight="15"/>
  <cols>
    <col min="1" max="1" width="22.7109375" bestFit="1" customWidth="1"/>
    <col min="2" max="2" width="7" bestFit="1" customWidth="1"/>
    <col min="6" max="6" width="16.7109375" customWidth="1"/>
  </cols>
  <sheetData>
    <row r="1" spans="1:6" ht="15.75">
      <c r="A1" s="314" t="str">
        <f>[1]ORÇAMENTO!A1</f>
        <v>OBRA:</v>
      </c>
      <c r="B1" s="314"/>
      <c r="C1" s="314" t="str">
        <f>[1]ORÇAMENTO!G1</f>
        <v>REFERÊNCIA</v>
      </c>
      <c r="D1" s="314" t="e">
        <f>#REF!</f>
        <v>#REF!</v>
      </c>
      <c r="E1" s="315" t="str">
        <f>[1]ORÇAMENTO!H1</f>
        <v>SINAPI 11/2022 - NÃO DESEONERADA
SICRO 03 07/2022</v>
      </c>
      <c r="F1" s="314" t="e">
        <f>#REF!</f>
        <v>#REF!</v>
      </c>
    </row>
    <row r="2" spans="1:6" ht="19.5" thickBot="1">
      <c r="A2" s="316" t="str">
        <f>[1]ORÇAMENTO!D1</f>
        <v>PAISAGISMO, REVITALIZAÇÃO E ILUMINAÇÃO DO VIADUTO</v>
      </c>
      <c r="B2" s="316"/>
      <c r="C2" s="317" t="str">
        <f>[1]ORÇAMENTO!G2</f>
        <v>BDI</v>
      </c>
      <c r="D2" s="317" t="e">
        <f>#REF!</f>
        <v>#REF!</v>
      </c>
      <c r="E2" s="318">
        <f>D17</f>
        <v>0.222</v>
      </c>
      <c r="F2" s="318" t="e">
        <f>#REF!</f>
        <v>#REF!</v>
      </c>
    </row>
    <row r="3" spans="1:6" ht="15.75">
      <c r="A3" s="305" t="s">
        <v>274</v>
      </c>
      <c r="B3" s="306"/>
      <c r="C3" s="306"/>
      <c r="D3" s="306"/>
      <c r="E3" s="306"/>
      <c r="F3" s="307"/>
    </row>
    <row r="4" spans="1:6">
      <c r="A4" s="308" t="s">
        <v>275</v>
      </c>
      <c r="B4" s="309"/>
      <c r="C4" s="309"/>
      <c r="D4" s="309"/>
      <c r="E4" s="309"/>
      <c r="F4" s="310"/>
    </row>
    <row r="5" spans="1:6">
      <c r="A5" s="308"/>
      <c r="B5" s="309"/>
      <c r="C5" s="309"/>
      <c r="D5" s="309"/>
      <c r="E5" s="309"/>
      <c r="F5" s="310"/>
    </row>
    <row r="6" spans="1:6">
      <c r="A6" s="311" t="s">
        <v>276</v>
      </c>
      <c r="B6" s="312"/>
      <c r="C6" s="312"/>
      <c r="D6" s="312" t="s">
        <v>277</v>
      </c>
      <c r="E6" s="312"/>
      <c r="F6" s="313"/>
    </row>
    <row r="7" spans="1:6">
      <c r="A7" s="297" t="s">
        <v>278</v>
      </c>
      <c r="B7" s="298"/>
      <c r="C7" s="298"/>
      <c r="D7" s="299">
        <v>0.04</v>
      </c>
      <c r="E7" s="299"/>
      <c r="F7" s="300"/>
    </row>
    <row r="8" spans="1:6">
      <c r="A8" s="297" t="s">
        <v>279</v>
      </c>
      <c r="B8" s="298"/>
      <c r="C8" s="298"/>
      <c r="D8" s="299">
        <v>1.23E-2</v>
      </c>
      <c r="E8" s="299"/>
      <c r="F8" s="300"/>
    </row>
    <row r="9" spans="1:6">
      <c r="A9" s="297" t="s">
        <v>280</v>
      </c>
      <c r="B9" s="298"/>
      <c r="C9" s="298"/>
      <c r="D9" s="299">
        <v>1.2699999999999999E-2</v>
      </c>
      <c r="E9" s="299"/>
      <c r="F9" s="300"/>
    </row>
    <row r="10" spans="1:6">
      <c r="A10" s="297" t="s">
        <v>281</v>
      </c>
      <c r="B10" s="298"/>
      <c r="C10" s="298"/>
      <c r="D10" s="299">
        <v>8.0000000000000002E-3</v>
      </c>
      <c r="E10" s="299"/>
      <c r="F10" s="300"/>
    </row>
    <row r="11" spans="1:6">
      <c r="A11" s="297" t="s">
        <v>282</v>
      </c>
      <c r="B11" s="298"/>
      <c r="C11" s="298"/>
      <c r="D11" s="299">
        <v>7.3999999999999996E-2</v>
      </c>
      <c r="E11" s="299"/>
      <c r="F11" s="300"/>
    </row>
    <row r="12" spans="1:6">
      <c r="A12" s="301" t="s">
        <v>283</v>
      </c>
      <c r="B12" s="302"/>
      <c r="C12" s="302"/>
      <c r="D12" s="303">
        <f>SUM(D13:D16)</f>
        <v>5.6499999999999995E-2</v>
      </c>
      <c r="E12" s="303"/>
      <c r="F12" s="304"/>
    </row>
    <row r="13" spans="1:6">
      <c r="A13" s="297" t="s">
        <v>284</v>
      </c>
      <c r="B13" s="298"/>
      <c r="C13" s="298"/>
      <c r="D13" s="299">
        <v>0.03</v>
      </c>
      <c r="E13" s="299"/>
      <c r="F13" s="300"/>
    </row>
    <row r="14" spans="1:6">
      <c r="A14" s="297" t="s">
        <v>285</v>
      </c>
      <c r="B14" s="298"/>
      <c r="C14" s="298"/>
      <c r="D14" s="299">
        <v>6.4999999999999997E-3</v>
      </c>
      <c r="E14" s="299"/>
      <c r="F14" s="300"/>
    </row>
    <row r="15" spans="1:6">
      <c r="A15" s="297" t="s">
        <v>286</v>
      </c>
      <c r="B15" s="298"/>
      <c r="C15" s="298"/>
      <c r="D15" s="299">
        <v>0.02</v>
      </c>
      <c r="E15" s="299"/>
      <c r="F15" s="300"/>
    </row>
    <row r="16" spans="1:6">
      <c r="A16" s="297" t="s">
        <v>287</v>
      </c>
      <c r="B16" s="298"/>
      <c r="C16" s="298"/>
      <c r="D16" s="299">
        <v>0</v>
      </c>
      <c r="E16" s="299"/>
      <c r="F16" s="300"/>
    </row>
    <row r="17" spans="1:6" ht="15.75" thickBot="1">
      <c r="A17" s="292" t="s">
        <v>288</v>
      </c>
      <c r="B17" s="293"/>
      <c r="C17" s="293"/>
      <c r="D17" s="294">
        <f>TRUNC((((1+D7+D8+D9)*(1+D10)*(1+D11))/(1-D12)-1),4)</f>
        <v>0.222</v>
      </c>
      <c r="E17" s="294"/>
      <c r="F17" s="295"/>
    </row>
    <row r="18" spans="1:6" ht="29.25" customHeight="1">
      <c r="A18" s="296"/>
      <c r="B18" s="296"/>
      <c r="C18" s="296"/>
      <c r="D18" s="296"/>
      <c r="E18" s="296"/>
      <c r="F18" s="296"/>
    </row>
    <row r="19" spans="1:6">
      <c r="A19" s="2"/>
    </row>
    <row r="20" spans="1:6">
      <c r="A20" s="3"/>
    </row>
    <row r="21" spans="1:6">
      <c r="A21" s="3"/>
    </row>
  </sheetData>
  <mergeCells count="33">
    <mergeCell ref="A1:B1"/>
    <mergeCell ref="C1:D1"/>
    <mergeCell ref="E1:F1"/>
    <mergeCell ref="A2:B2"/>
    <mergeCell ref="C2:D2"/>
    <mergeCell ref="E2:F2"/>
    <mergeCell ref="A3:F3"/>
    <mergeCell ref="A4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7:C17"/>
    <mergeCell ref="D17:F17"/>
    <mergeCell ref="A18:F18"/>
    <mergeCell ref="A14:C14"/>
    <mergeCell ref="D14:F14"/>
    <mergeCell ref="A15:C15"/>
    <mergeCell ref="D15:F15"/>
    <mergeCell ref="A16:C16"/>
    <mergeCell ref="D16:F16"/>
  </mergeCells>
  <pageMargins left="0.511811024" right="0.511811024" top="0.78740157499999996" bottom="0.78740157499999996" header="0.31496062000000002" footer="0.31496062000000002"/>
  <pageSetup paperSize="9" scale="7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2F2-E348-4D2A-9C97-37678DCB3EA7}">
  <sheetPr>
    <pageSetUpPr fitToPage="1"/>
  </sheetPr>
  <dimension ref="A1:N572"/>
  <sheetViews>
    <sheetView showGridLines="0" view="pageBreakPreview" zoomScale="80" zoomScaleNormal="80" zoomScaleSheetLayoutView="80" workbookViewId="0">
      <selection activeCell="M18" sqref="M18"/>
    </sheetView>
  </sheetViews>
  <sheetFormatPr defaultRowHeight="12.75" outlineLevelRow="1"/>
  <cols>
    <col min="1" max="1" width="6.28515625" style="107" customWidth="1"/>
    <col min="2" max="2" width="9.85546875" style="109" customWidth="1"/>
    <col min="3" max="3" width="11.28515625" style="109" customWidth="1"/>
    <col min="4" max="4" width="10.7109375" style="109" customWidth="1"/>
    <col min="5" max="5" width="75.28515625" style="110" customWidth="1"/>
    <col min="6" max="6" width="7.5703125" style="107" customWidth="1"/>
    <col min="7" max="7" width="13.140625" style="111" customWidth="1"/>
    <col min="8" max="10" width="13.140625" style="111" hidden="1" customWidth="1"/>
    <col min="11" max="11" width="12.85546875" style="112" customWidth="1"/>
    <col min="12" max="12" width="16.28515625" style="96" customWidth="1"/>
    <col min="13" max="13" width="17.85546875" style="96" customWidth="1"/>
    <col min="14" max="14" width="9.140625" style="96" customWidth="1"/>
    <col min="15" max="16384" width="9.140625" style="96"/>
  </cols>
  <sheetData>
    <row r="1" spans="1:13" ht="12.75" customHeight="1">
      <c r="A1" s="334" t="s">
        <v>1732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6"/>
    </row>
    <row r="2" spans="1:13" ht="14.25" customHeight="1">
      <c r="A2" s="337"/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9"/>
    </row>
    <row r="3" spans="1:13" ht="15" customHeight="1" thickBot="1">
      <c r="A3" s="340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2"/>
    </row>
    <row r="4" spans="1:13" ht="20.100000000000001" customHeight="1">
      <c r="A4" s="98"/>
      <c r="B4" s="99"/>
      <c r="C4" s="99"/>
      <c r="D4" s="99"/>
      <c r="E4" s="98"/>
      <c r="F4" s="98"/>
      <c r="G4" s="100"/>
      <c r="H4" s="100"/>
      <c r="I4" s="100"/>
      <c r="J4" s="100"/>
      <c r="K4" s="100"/>
      <c r="L4" s="98"/>
      <c r="M4" s="98"/>
    </row>
    <row r="5" spans="1:13" ht="20.100000000000001" customHeight="1">
      <c r="A5" s="101" t="s">
        <v>1733</v>
      </c>
      <c r="B5" s="102"/>
      <c r="C5" s="102"/>
      <c r="D5" s="102"/>
      <c r="E5" s="103"/>
      <c r="F5" s="97"/>
      <c r="G5" s="104"/>
      <c r="H5" s="104"/>
      <c r="I5" s="104"/>
      <c r="J5" s="104"/>
      <c r="K5" s="105"/>
      <c r="L5" s="106"/>
      <c r="M5" s="106"/>
    </row>
    <row r="6" spans="1:13" ht="20.100000000000001" customHeight="1">
      <c r="A6" s="101" t="s">
        <v>1734</v>
      </c>
      <c r="B6" s="102"/>
      <c r="C6" s="102"/>
      <c r="D6" s="102"/>
      <c r="E6" s="103"/>
      <c r="F6" s="97"/>
      <c r="G6" s="343"/>
      <c r="H6" s="343"/>
      <c r="I6" s="343"/>
      <c r="J6" s="343"/>
      <c r="K6" s="343"/>
      <c r="L6" s="106"/>
      <c r="M6" s="106"/>
    </row>
    <row r="7" spans="1:13" ht="20.100000000000001" hidden="1" customHeight="1">
      <c r="B7" s="102"/>
      <c r="C7" s="102"/>
      <c r="D7" s="102"/>
      <c r="E7" s="103"/>
      <c r="F7" s="97"/>
      <c r="G7" s="104"/>
      <c r="H7" s="104"/>
      <c r="I7" s="104"/>
      <c r="J7" s="104"/>
      <c r="K7" s="105"/>
      <c r="L7" s="106"/>
      <c r="M7" s="108">
        <v>1.2769999999999999</v>
      </c>
    </row>
    <row r="8" spans="1:13" ht="20.100000000000001" customHeight="1">
      <c r="A8" s="344" t="s">
        <v>1735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</row>
    <row r="9" spans="1:13" ht="20.100000000000001" customHeight="1"/>
    <row r="10" spans="1:13" ht="20.100000000000001" customHeight="1">
      <c r="A10" s="113"/>
      <c r="B10" s="114"/>
      <c r="C10" s="114"/>
      <c r="D10" s="114"/>
      <c r="E10" s="115" t="s">
        <v>1736</v>
      </c>
      <c r="F10" s="114" t="s">
        <v>915</v>
      </c>
      <c r="G10" s="116">
        <v>1</v>
      </c>
      <c r="H10" s="116"/>
      <c r="I10" s="116"/>
      <c r="J10" s="116"/>
      <c r="K10" s="117"/>
      <c r="L10" s="118"/>
      <c r="M10" s="117">
        <f>M562</f>
        <v>0</v>
      </c>
    </row>
    <row r="11" spans="1:13" ht="20.100000000000001" customHeight="1" thickBot="1">
      <c r="A11" s="113"/>
      <c r="B11" s="113"/>
      <c r="C11" s="113"/>
      <c r="D11" s="113"/>
      <c r="E11" s="101"/>
      <c r="F11" s="113"/>
      <c r="G11" s="119"/>
      <c r="H11" s="119"/>
      <c r="I11" s="119"/>
      <c r="J11" s="119"/>
      <c r="K11" s="120"/>
      <c r="L11" s="121"/>
      <c r="M11" s="122"/>
    </row>
    <row r="12" spans="1:13" ht="20.100000000000001" customHeight="1" thickBot="1">
      <c r="A12" s="96"/>
      <c r="B12" s="123" t="s">
        <v>265</v>
      </c>
      <c r="C12" s="124" t="s">
        <v>72</v>
      </c>
      <c r="D12" s="125" t="s">
        <v>1737</v>
      </c>
      <c r="E12" s="125" t="s">
        <v>851</v>
      </c>
      <c r="F12" s="125" t="s">
        <v>852</v>
      </c>
      <c r="G12" s="126" t="s">
        <v>853</v>
      </c>
      <c r="H12" s="345" t="s">
        <v>319</v>
      </c>
      <c r="I12" s="346"/>
      <c r="J12" s="347"/>
      <c r="K12" s="127" t="s">
        <v>854</v>
      </c>
      <c r="L12" s="128" t="s">
        <v>854</v>
      </c>
      <c r="M12" s="129" t="s">
        <v>855</v>
      </c>
    </row>
    <row r="13" spans="1:13" ht="20.100000000000001" customHeight="1">
      <c r="B13" s="107"/>
      <c r="C13" s="107"/>
      <c r="D13" s="107"/>
      <c r="G13" s="130"/>
      <c r="H13" s="130"/>
      <c r="I13" s="130"/>
      <c r="J13" s="130"/>
      <c r="K13" s="131"/>
    </row>
    <row r="14" spans="1:13" ht="20.100000000000001" customHeight="1">
      <c r="B14" s="132">
        <v>1</v>
      </c>
      <c r="C14" s="132"/>
      <c r="D14" s="132"/>
      <c r="E14" s="133" t="s">
        <v>1738</v>
      </c>
      <c r="F14" s="133"/>
      <c r="G14" s="134"/>
      <c r="H14" s="134"/>
      <c r="I14" s="134"/>
      <c r="J14" s="134"/>
      <c r="K14" s="135"/>
      <c r="L14" s="133"/>
      <c r="M14" s="136">
        <f>M24</f>
        <v>0</v>
      </c>
    </row>
    <row r="15" spans="1:13" ht="20.100000000000001" customHeight="1" outlineLevel="1">
      <c r="B15" s="137" t="s">
        <v>1739</v>
      </c>
      <c r="C15" s="137" t="s">
        <v>1740</v>
      </c>
      <c r="D15" s="138" t="s">
        <v>319</v>
      </c>
      <c r="E15" s="139" t="s">
        <v>1741</v>
      </c>
      <c r="F15" s="137" t="s">
        <v>1742</v>
      </c>
      <c r="G15" s="140">
        <v>10</v>
      </c>
      <c r="H15" s="141" t="e">
        <f>VLOOKUP(C15,#REF!,1,0)</f>
        <v>#REF!</v>
      </c>
      <c r="I15" s="141" t="e">
        <f>MATCH(C15,#REF!,0)</f>
        <v>#REF!</v>
      </c>
      <c r="J15" s="141" t="e">
        <f>INDEX(#REF!,$I15,10)</f>
        <v>#REF!</v>
      </c>
      <c r="K15" s="141"/>
      <c r="L15" s="142"/>
      <c r="M15" s="142"/>
    </row>
    <row r="16" spans="1:13" ht="20.100000000000001" customHeight="1" outlineLevel="1">
      <c r="B16" s="137" t="s">
        <v>1743</v>
      </c>
      <c r="C16" s="143" t="s">
        <v>1744</v>
      </c>
      <c r="D16" s="144" t="s">
        <v>397</v>
      </c>
      <c r="E16" s="145" t="s">
        <v>1745</v>
      </c>
      <c r="F16" s="137" t="s">
        <v>915</v>
      </c>
      <c r="G16" s="140">
        <v>1</v>
      </c>
      <c r="H16" s="141" t="e">
        <f>VLOOKUP(C16,#REF!,1,0)</f>
        <v>#REF!</v>
      </c>
      <c r="I16" s="141" t="e">
        <f>MATCH(C16,#REF!,0)</f>
        <v>#REF!</v>
      </c>
      <c r="J16" s="141" t="e">
        <f>INDEX(#REF!,$I16,10)</f>
        <v>#REF!</v>
      </c>
      <c r="K16" s="141"/>
      <c r="L16" s="142"/>
      <c r="M16" s="142"/>
    </row>
    <row r="17" spans="2:14" ht="20.100000000000001" customHeight="1" outlineLevel="1">
      <c r="B17" s="137" t="s">
        <v>1746</v>
      </c>
      <c r="C17" s="137" t="s">
        <v>1747</v>
      </c>
      <c r="D17" s="138" t="s">
        <v>319</v>
      </c>
      <c r="E17" s="139" t="s">
        <v>1748</v>
      </c>
      <c r="F17" s="137" t="s">
        <v>915</v>
      </c>
      <c r="G17" s="140">
        <v>1</v>
      </c>
      <c r="H17" s="141" t="e">
        <f>VLOOKUP(C17,#REF!,1,0)</f>
        <v>#REF!</v>
      </c>
      <c r="I17" s="141" t="e">
        <f>MATCH(C17,#REF!,0)</f>
        <v>#REF!</v>
      </c>
      <c r="J17" s="141" t="e">
        <f>INDEX(#REF!,$I17,10)</f>
        <v>#REF!</v>
      </c>
      <c r="K17" s="141"/>
      <c r="L17" s="142"/>
      <c r="M17" s="142"/>
    </row>
    <row r="18" spans="2:14" ht="20.100000000000001" customHeight="1" outlineLevel="1">
      <c r="B18" s="137" t="s">
        <v>1749</v>
      </c>
      <c r="C18" s="143" t="s">
        <v>1750</v>
      </c>
      <c r="D18" s="144" t="s">
        <v>397</v>
      </c>
      <c r="E18" s="146" t="s">
        <v>1751</v>
      </c>
      <c r="F18" s="144" t="s">
        <v>915</v>
      </c>
      <c r="G18" s="140">
        <v>1</v>
      </c>
      <c r="H18" s="141" t="e">
        <f>VLOOKUP(C18,#REF!,1,0)</f>
        <v>#REF!</v>
      </c>
      <c r="I18" s="141" t="e">
        <f>MATCH(C18,#REF!,0)</f>
        <v>#REF!</v>
      </c>
      <c r="J18" s="141" t="e">
        <f>INDEX(#REF!,$I18,10)</f>
        <v>#REF!</v>
      </c>
      <c r="K18" s="141"/>
      <c r="L18" s="142"/>
      <c r="M18" s="142"/>
    </row>
    <row r="19" spans="2:14" ht="20.100000000000001" customHeight="1" outlineLevel="1">
      <c r="B19" s="137" t="s">
        <v>1752</v>
      </c>
      <c r="C19" s="137" t="s">
        <v>1753</v>
      </c>
      <c r="D19" s="138" t="s">
        <v>319</v>
      </c>
      <c r="E19" s="147" t="s">
        <v>1754</v>
      </c>
      <c r="F19" s="137" t="s">
        <v>1742</v>
      </c>
      <c r="G19" s="140">
        <v>60</v>
      </c>
      <c r="H19" s="141" t="e">
        <f>VLOOKUP(C19,#REF!,1,0)</f>
        <v>#REF!</v>
      </c>
      <c r="I19" s="141" t="e">
        <f>MATCH(C19,#REF!,0)</f>
        <v>#REF!</v>
      </c>
      <c r="J19" s="141" t="e">
        <f>INDEX(#REF!,$I19,10)</f>
        <v>#REF!</v>
      </c>
      <c r="K19" s="141"/>
      <c r="L19" s="142"/>
      <c r="M19" s="142"/>
    </row>
    <row r="20" spans="2:14" ht="20.100000000000001" customHeight="1" outlineLevel="1">
      <c r="B20" s="137" t="s">
        <v>1755</v>
      </c>
      <c r="C20" s="137" t="s">
        <v>1756</v>
      </c>
      <c r="D20" s="138" t="s">
        <v>319</v>
      </c>
      <c r="E20" s="139" t="s">
        <v>1757</v>
      </c>
      <c r="F20" s="137" t="s">
        <v>1742</v>
      </c>
      <c r="G20" s="140">
        <v>1323.58</v>
      </c>
      <c r="H20" s="141" t="e">
        <f>VLOOKUP(C20,#REF!,1,0)</f>
        <v>#REF!</v>
      </c>
      <c r="I20" s="141" t="e">
        <f>MATCH(C20,#REF!,0)</f>
        <v>#REF!</v>
      </c>
      <c r="J20" s="141" t="e">
        <f>INDEX(#REF!,$I20,10)</f>
        <v>#REF!</v>
      </c>
      <c r="K20" s="141"/>
      <c r="L20" s="142"/>
      <c r="M20" s="142"/>
      <c r="N20" s="148"/>
    </row>
    <row r="21" spans="2:14" ht="20.100000000000001" customHeight="1" outlineLevel="1">
      <c r="B21" s="137" t="s">
        <v>1758</v>
      </c>
      <c r="C21" s="137" t="s">
        <v>1759</v>
      </c>
      <c r="D21" s="137" t="s">
        <v>397</v>
      </c>
      <c r="E21" s="139" t="s">
        <v>1760</v>
      </c>
      <c r="F21" s="137" t="s">
        <v>915</v>
      </c>
      <c r="G21" s="140">
        <v>7</v>
      </c>
      <c r="H21" s="141" t="e">
        <f>VLOOKUP(C21,#REF!,1,0)</f>
        <v>#REF!</v>
      </c>
      <c r="I21" s="141" t="e">
        <f>MATCH(C21,#REF!,0)</f>
        <v>#REF!</v>
      </c>
      <c r="J21" s="141" t="e">
        <f>INDEX(#REF!,$I21,10)</f>
        <v>#REF!</v>
      </c>
      <c r="K21" s="141"/>
      <c r="L21" s="142"/>
      <c r="M21" s="142"/>
    </row>
    <row r="22" spans="2:14" ht="20.100000000000001" customHeight="1" outlineLevel="1">
      <c r="B22" s="137" t="s">
        <v>1761</v>
      </c>
      <c r="C22" s="137" t="s">
        <v>1762</v>
      </c>
      <c r="D22" s="137" t="s">
        <v>319</v>
      </c>
      <c r="E22" s="139" t="s">
        <v>1763</v>
      </c>
      <c r="F22" s="137" t="s">
        <v>1742</v>
      </c>
      <c r="G22" s="140">
        <v>80</v>
      </c>
      <c r="H22" s="141" t="e">
        <f>VLOOKUP(C22,#REF!,1,0)</f>
        <v>#REF!</v>
      </c>
      <c r="I22" s="141" t="e">
        <f>MATCH(C22,#REF!,0)</f>
        <v>#REF!</v>
      </c>
      <c r="J22" s="141" t="e">
        <f>INDEX(#REF!,$I22,10)</f>
        <v>#REF!</v>
      </c>
      <c r="K22" s="141"/>
      <c r="L22" s="142"/>
      <c r="M22" s="142"/>
    </row>
    <row r="23" spans="2:14" ht="20.100000000000001" customHeight="1" outlineLevel="1">
      <c r="B23" s="137" t="s">
        <v>1764</v>
      </c>
      <c r="C23" s="137" t="s">
        <v>1765</v>
      </c>
      <c r="D23" s="137" t="s">
        <v>319</v>
      </c>
      <c r="E23" s="139" t="s">
        <v>1766</v>
      </c>
      <c r="F23" s="137" t="s">
        <v>321</v>
      </c>
      <c r="G23" s="140">
        <v>2800</v>
      </c>
      <c r="H23" s="141" t="e">
        <f>VLOOKUP(C23,#REF!,1,0)</f>
        <v>#REF!</v>
      </c>
      <c r="I23" s="141" t="e">
        <f>MATCH(C23,#REF!,0)</f>
        <v>#REF!</v>
      </c>
      <c r="J23" s="141" t="e">
        <f>INDEX(#REF!,$I23,10)</f>
        <v>#REF!</v>
      </c>
      <c r="K23" s="141"/>
      <c r="L23" s="142"/>
      <c r="M23" s="142"/>
    </row>
    <row r="24" spans="2:14" ht="20.100000000000001" customHeight="1" outlineLevel="1">
      <c r="B24" s="326" t="s">
        <v>1767</v>
      </c>
      <c r="C24" s="326"/>
      <c r="D24" s="326"/>
      <c r="E24" s="326"/>
      <c r="F24" s="326"/>
      <c r="G24" s="326"/>
      <c r="H24" s="326"/>
      <c r="I24" s="326"/>
      <c r="J24" s="326"/>
      <c r="K24" s="326"/>
      <c r="L24" s="149"/>
      <c r="M24" s="150">
        <f>SUM(M15:M23)</f>
        <v>0</v>
      </c>
    </row>
    <row r="25" spans="2:14" ht="20.100000000000001" customHeight="1">
      <c r="B25" s="107"/>
      <c r="C25" s="107"/>
      <c r="D25" s="107"/>
      <c r="G25" s="130"/>
      <c r="H25" s="130"/>
      <c r="I25" s="130"/>
      <c r="J25" s="130"/>
      <c r="K25" s="131"/>
    </row>
    <row r="26" spans="2:14" ht="20.100000000000001" customHeight="1">
      <c r="B26" s="132">
        <v>2</v>
      </c>
      <c r="C26" s="132"/>
      <c r="D26" s="132"/>
      <c r="E26" s="133" t="s">
        <v>1768</v>
      </c>
      <c r="F26" s="133"/>
      <c r="G26" s="134"/>
      <c r="H26" s="134"/>
      <c r="I26" s="134"/>
      <c r="J26" s="134"/>
      <c r="K26" s="135"/>
      <c r="L26" s="133"/>
      <c r="M26" s="136">
        <f>M39</f>
        <v>0</v>
      </c>
    </row>
    <row r="27" spans="2:14" ht="30" customHeight="1" outlineLevel="1">
      <c r="B27" s="151" t="s">
        <v>1769</v>
      </c>
      <c r="C27" s="151">
        <v>55835</v>
      </c>
      <c r="D27" s="151" t="s">
        <v>319</v>
      </c>
      <c r="E27" s="147" t="s">
        <v>1770</v>
      </c>
      <c r="F27" s="151" t="s">
        <v>338</v>
      </c>
      <c r="G27" s="152">
        <v>209.89400000000001</v>
      </c>
      <c r="H27" s="141" t="e">
        <f>VLOOKUP(C27,#REF!,1,0)</f>
        <v>#REF!</v>
      </c>
      <c r="I27" s="141" t="e">
        <f>MATCH(C27,#REF!,0)</f>
        <v>#REF!</v>
      </c>
      <c r="J27" s="141" t="e">
        <f>INDEX(#REF!,$I27,10)</f>
        <v>#REF!</v>
      </c>
      <c r="K27" s="141"/>
      <c r="L27" s="142"/>
      <c r="M27" s="142"/>
    </row>
    <row r="28" spans="2:14" ht="20.100000000000001" customHeight="1" outlineLevel="1">
      <c r="B28" s="151" t="s">
        <v>1771</v>
      </c>
      <c r="C28" s="151" t="s">
        <v>1772</v>
      </c>
      <c r="D28" s="151" t="s">
        <v>319</v>
      </c>
      <c r="E28" s="147" t="s">
        <v>1773</v>
      </c>
      <c r="F28" s="151" t="s">
        <v>338</v>
      </c>
      <c r="G28" s="152">
        <v>122.57329999999999</v>
      </c>
      <c r="H28" s="141" t="e">
        <f>VLOOKUP(C28,#REF!,1,0)</f>
        <v>#REF!</v>
      </c>
      <c r="I28" s="141" t="e">
        <f>MATCH(C28,#REF!,0)</f>
        <v>#REF!</v>
      </c>
      <c r="J28" s="141" t="e">
        <f>INDEX(#REF!,$I28,10)</f>
        <v>#REF!</v>
      </c>
      <c r="K28" s="141"/>
      <c r="L28" s="142"/>
      <c r="M28" s="142"/>
    </row>
    <row r="29" spans="2:14" ht="20.100000000000001" customHeight="1" outlineLevel="1">
      <c r="B29" s="151" t="s">
        <v>1774</v>
      </c>
      <c r="C29" s="151">
        <v>79483</v>
      </c>
      <c r="D29" s="151" t="s">
        <v>319</v>
      </c>
      <c r="E29" s="147" t="s">
        <v>1775</v>
      </c>
      <c r="F29" s="151" t="s">
        <v>321</v>
      </c>
      <c r="G29" s="152">
        <v>211.89569999999998</v>
      </c>
      <c r="H29" s="141" t="e">
        <f>VLOOKUP(C29,#REF!,1,0)</f>
        <v>#REF!</v>
      </c>
      <c r="I29" s="141" t="e">
        <f>MATCH(C29,#REF!,0)</f>
        <v>#REF!</v>
      </c>
      <c r="J29" s="141" t="e">
        <f>INDEX(#REF!,$I29,10)</f>
        <v>#REF!</v>
      </c>
      <c r="K29" s="141"/>
      <c r="L29" s="142"/>
      <c r="M29" s="142"/>
    </row>
    <row r="30" spans="2:14" ht="20.100000000000001" customHeight="1" outlineLevel="1">
      <c r="B30" s="151" t="s">
        <v>1776</v>
      </c>
      <c r="C30" s="151">
        <v>53527</v>
      </c>
      <c r="D30" s="151" t="s">
        <v>319</v>
      </c>
      <c r="E30" s="147" t="s">
        <v>1777</v>
      </c>
      <c r="F30" s="151" t="s">
        <v>338</v>
      </c>
      <c r="G30" s="152">
        <v>73.191999999999993</v>
      </c>
      <c r="H30" s="141" t="e">
        <f>VLOOKUP(C30,#REF!,1,0)</f>
        <v>#REF!</v>
      </c>
      <c r="I30" s="141" t="e">
        <f>MATCH(C30,#REF!,0)</f>
        <v>#REF!</v>
      </c>
      <c r="J30" s="141" t="e">
        <f>INDEX(#REF!,$I30,10)</f>
        <v>#REF!</v>
      </c>
      <c r="K30" s="141"/>
      <c r="L30" s="142"/>
      <c r="M30" s="142"/>
    </row>
    <row r="31" spans="2:14" ht="20.100000000000001" customHeight="1" outlineLevel="1">
      <c r="B31" s="151"/>
      <c r="C31" s="151"/>
      <c r="D31" s="151"/>
      <c r="E31" s="153" t="s">
        <v>1778</v>
      </c>
      <c r="F31" s="151"/>
      <c r="G31" s="152"/>
      <c r="H31" s="141"/>
      <c r="I31" s="141"/>
      <c r="J31" s="141"/>
      <c r="K31" s="141"/>
      <c r="L31" s="142"/>
      <c r="M31" s="142"/>
    </row>
    <row r="32" spans="2:14" ht="20.100000000000001" customHeight="1" outlineLevel="1">
      <c r="B32" s="151" t="s">
        <v>1779</v>
      </c>
      <c r="C32" s="151" t="s">
        <v>1772</v>
      </c>
      <c r="D32" s="151" t="s">
        <v>319</v>
      </c>
      <c r="E32" s="147" t="s">
        <v>1773</v>
      </c>
      <c r="F32" s="151" t="s">
        <v>338</v>
      </c>
      <c r="G32" s="152">
        <v>36.343999999999994</v>
      </c>
      <c r="H32" s="141" t="e">
        <f>VLOOKUP(C32,#REF!,1,0)</f>
        <v>#REF!</v>
      </c>
      <c r="I32" s="141" t="e">
        <f>MATCH(C32,#REF!,0)</f>
        <v>#REF!</v>
      </c>
      <c r="J32" s="141" t="e">
        <f>INDEX(#REF!,$I32,10)</f>
        <v>#REF!</v>
      </c>
      <c r="K32" s="141"/>
      <c r="L32" s="142"/>
      <c r="M32" s="142"/>
    </row>
    <row r="33" spans="2:13" ht="20.100000000000001" customHeight="1" outlineLevel="1">
      <c r="B33" s="151" t="s">
        <v>1780</v>
      </c>
      <c r="C33" s="151">
        <v>79483</v>
      </c>
      <c r="D33" s="151" t="s">
        <v>319</v>
      </c>
      <c r="E33" s="147" t="s">
        <v>1775</v>
      </c>
      <c r="F33" s="151" t="s">
        <v>321</v>
      </c>
      <c r="G33" s="152">
        <v>44</v>
      </c>
      <c r="H33" s="141" t="e">
        <f>VLOOKUP(C33,#REF!,1,0)</f>
        <v>#REF!</v>
      </c>
      <c r="I33" s="141" t="e">
        <f>MATCH(C33,#REF!,0)</f>
        <v>#REF!</v>
      </c>
      <c r="J33" s="141" t="e">
        <f>INDEX(#REF!,$I33,10)</f>
        <v>#REF!</v>
      </c>
      <c r="K33" s="141"/>
      <c r="L33" s="142"/>
      <c r="M33" s="142"/>
    </row>
    <row r="34" spans="2:13" ht="20.100000000000001" customHeight="1" outlineLevel="1">
      <c r="B34" s="151" t="s">
        <v>1781</v>
      </c>
      <c r="C34" s="151">
        <v>53527</v>
      </c>
      <c r="D34" s="151" t="s">
        <v>319</v>
      </c>
      <c r="E34" s="147" t="s">
        <v>1777</v>
      </c>
      <c r="F34" s="151" t="s">
        <v>338</v>
      </c>
      <c r="G34" s="152">
        <v>29.193999999999996</v>
      </c>
      <c r="H34" s="141" t="e">
        <f>VLOOKUP(C34,#REF!,1,0)</f>
        <v>#REF!</v>
      </c>
      <c r="I34" s="141" t="e">
        <f>MATCH(C34,#REF!,0)</f>
        <v>#REF!</v>
      </c>
      <c r="J34" s="141" t="e">
        <f>INDEX(#REF!,$I34,10)</f>
        <v>#REF!</v>
      </c>
      <c r="K34" s="141"/>
      <c r="L34" s="142"/>
      <c r="M34" s="142"/>
    </row>
    <row r="35" spans="2:13" ht="20.100000000000001" customHeight="1" outlineLevel="1">
      <c r="B35" s="151"/>
      <c r="C35" s="151"/>
      <c r="D35" s="151"/>
      <c r="E35" s="153" t="s">
        <v>1782</v>
      </c>
      <c r="F35" s="151"/>
      <c r="G35" s="152"/>
      <c r="H35" s="141"/>
      <c r="I35" s="141"/>
      <c r="J35" s="141"/>
      <c r="K35" s="141"/>
      <c r="L35" s="142"/>
      <c r="M35" s="142"/>
    </row>
    <row r="36" spans="2:13" ht="20.100000000000001" customHeight="1" outlineLevel="1">
      <c r="B36" s="151" t="s">
        <v>1783</v>
      </c>
      <c r="C36" s="151" t="s">
        <v>1772</v>
      </c>
      <c r="D36" s="151" t="s">
        <v>319</v>
      </c>
      <c r="E36" s="147" t="s">
        <v>1773</v>
      </c>
      <c r="F36" s="151" t="s">
        <v>338</v>
      </c>
      <c r="G36" s="152">
        <v>5.78</v>
      </c>
      <c r="H36" s="141" t="e">
        <f>VLOOKUP(C36,#REF!,1,0)</f>
        <v>#REF!</v>
      </c>
      <c r="I36" s="141" t="e">
        <f>MATCH(C36,#REF!,0)</f>
        <v>#REF!</v>
      </c>
      <c r="J36" s="141" t="e">
        <f>INDEX(#REF!,$I36,10)</f>
        <v>#REF!</v>
      </c>
      <c r="K36" s="141"/>
      <c r="L36" s="142"/>
      <c r="M36" s="142"/>
    </row>
    <row r="37" spans="2:13" ht="20.100000000000001" customHeight="1" outlineLevel="1">
      <c r="B37" s="151" t="s">
        <v>1784</v>
      </c>
      <c r="C37" s="151">
        <v>79483</v>
      </c>
      <c r="D37" s="151" t="s">
        <v>319</v>
      </c>
      <c r="E37" s="147" t="s">
        <v>1775</v>
      </c>
      <c r="F37" s="151" t="s">
        <v>321</v>
      </c>
      <c r="G37" s="152">
        <v>12.96</v>
      </c>
      <c r="H37" s="141" t="e">
        <f>VLOOKUP(C37,#REF!,1,0)</f>
        <v>#REF!</v>
      </c>
      <c r="I37" s="141" t="e">
        <f>MATCH(C37,#REF!,0)</f>
        <v>#REF!</v>
      </c>
      <c r="J37" s="141" t="e">
        <f>INDEX(#REF!,$I37,10)</f>
        <v>#REF!</v>
      </c>
      <c r="K37" s="141"/>
      <c r="L37" s="142"/>
      <c r="M37" s="142"/>
    </row>
    <row r="38" spans="2:13" ht="20.100000000000001" customHeight="1" outlineLevel="1">
      <c r="B38" s="151" t="s">
        <v>1785</v>
      </c>
      <c r="C38" s="151">
        <v>53527</v>
      </c>
      <c r="D38" s="151" t="s">
        <v>319</v>
      </c>
      <c r="E38" s="147" t="s">
        <v>1777</v>
      </c>
      <c r="F38" s="151" t="s">
        <v>338</v>
      </c>
      <c r="G38" s="152">
        <v>1.06</v>
      </c>
      <c r="H38" s="141" t="e">
        <f>VLOOKUP(C38,#REF!,1,0)</f>
        <v>#REF!</v>
      </c>
      <c r="I38" s="141" t="e">
        <f>MATCH(C38,#REF!,0)</f>
        <v>#REF!</v>
      </c>
      <c r="J38" s="141" t="e">
        <f>INDEX(#REF!,$I38,10)</f>
        <v>#REF!</v>
      </c>
      <c r="K38" s="141"/>
      <c r="L38" s="142"/>
      <c r="M38" s="142"/>
    </row>
    <row r="39" spans="2:13" ht="20.100000000000001" customHeight="1" outlineLevel="1">
      <c r="B39" s="326" t="s">
        <v>1767</v>
      </c>
      <c r="C39" s="326"/>
      <c r="D39" s="326"/>
      <c r="E39" s="326"/>
      <c r="F39" s="326"/>
      <c r="G39" s="326"/>
      <c r="H39" s="326"/>
      <c r="I39" s="326"/>
      <c r="J39" s="326"/>
      <c r="K39" s="326"/>
      <c r="L39" s="149"/>
      <c r="M39" s="150">
        <f>SUM(M27:M38)</f>
        <v>0</v>
      </c>
    </row>
    <row r="40" spans="2:13" ht="20.100000000000001" customHeight="1">
      <c r="B40" s="107"/>
      <c r="C40" s="107"/>
      <c r="D40" s="107"/>
      <c r="G40" s="130"/>
      <c r="H40" s="130"/>
      <c r="I40" s="130"/>
      <c r="J40" s="130"/>
      <c r="K40" s="131"/>
    </row>
    <row r="41" spans="2:13" ht="20.100000000000001" customHeight="1">
      <c r="B41" s="154">
        <v>3</v>
      </c>
      <c r="C41" s="132"/>
      <c r="D41" s="132"/>
      <c r="E41" s="133" t="s">
        <v>866</v>
      </c>
      <c r="F41" s="133"/>
      <c r="G41" s="134"/>
      <c r="H41" s="134"/>
      <c r="I41" s="134"/>
      <c r="J41" s="134"/>
      <c r="K41" s="135"/>
      <c r="L41" s="133"/>
      <c r="M41" s="136">
        <f>M67</f>
        <v>0</v>
      </c>
    </row>
    <row r="42" spans="2:13" ht="20.100000000000001" customHeight="1" outlineLevel="1">
      <c r="B42" s="114"/>
      <c r="C42" s="114"/>
      <c r="D42" s="114"/>
      <c r="E42" s="155" t="s">
        <v>1786</v>
      </c>
      <c r="F42" s="145"/>
      <c r="G42" s="156"/>
      <c r="H42" s="156"/>
      <c r="I42" s="156"/>
      <c r="J42" s="156"/>
      <c r="K42" s="156"/>
      <c r="L42" s="145"/>
      <c r="M42" s="145"/>
    </row>
    <row r="43" spans="2:13" ht="20.100000000000001" customHeight="1" outlineLevel="1">
      <c r="B43" s="137" t="s">
        <v>1787</v>
      </c>
      <c r="C43" s="151" t="s">
        <v>1788</v>
      </c>
      <c r="D43" s="151" t="s">
        <v>319</v>
      </c>
      <c r="E43" s="147" t="s">
        <v>1789</v>
      </c>
      <c r="F43" s="151" t="s">
        <v>901</v>
      </c>
      <c r="G43" s="157">
        <v>619.5</v>
      </c>
      <c r="H43" s="141" t="e">
        <f>VLOOKUP(C43,#REF!,1,0)</f>
        <v>#REF!</v>
      </c>
      <c r="I43" s="141" t="e">
        <f>MATCH(C43,#REF!,0)</f>
        <v>#REF!</v>
      </c>
      <c r="J43" s="141" t="e">
        <f>INDEX(#REF!,$I43,10)</f>
        <v>#REF!</v>
      </c>
      <c r="K43" s="141"/>
      <c r="L43" s="142"/>
      <c r="M43" s="142"/>
    </row>
    <row r="44" spans="2:13" ht="20.100000000000001" customHeight="1" outlineLevel="1">
      <c r="B44" s="137" t="s">
        <v>1790</v>
      </c>
      <c r="C44" s="137" t="s">
        <v>1791</v>
      </c>
      <c r="D44" s="151" t="s">
        <v>319</v>
      </c>
      <c r="E44" s="139" t="s">
        <v>1792</v>
      </c>
      <c r="F44" s="137" t="s">
        <v>321</v>
      </c>
      <c r="G44" s="156">
        <v>86.348199999999991</v>
      </c>
      <c r="H44" s="141" t="e">
        <f>VLOOKUP(C44,#REF!,1,0)</f>
        <v>#REF!</v>
      </c>
      <c r="I44" s="141" t="e">
        <f>MATCH(C44,#REF!,0)</f>
        <v>#REF!</v>
      </c>
      <c r="J44" s="141" t="e">
        <f>INDEX(#REF!,$I44,10)</f>
        <v>#REF!</v>
      </c>
      <c r="K44" s="141"/>
      <c r="L44" s="142"/>
      <c r="M44" s="142"/>
    </row>
    <row r="45" spans="2:13" ht="20.100000000000001" customHeight="1" outlineLevel="1">
      <c r="B45" s="137" t="s">
        <v>1793</v>
      </c>
      <c r="C45" s="137">
        <v>5651</v>
      </c>
      <c r="D45" s="151" t="s">
        <v>319</v>
      </c>
      <c r="E45" s="139" t="s">
        <v>1794</v>
      </c>
      <c r="F45" s="137" t="s">
        <v>321</v>
      </c>
      <c r="G45" s="156">
        <v>192.05</v>
      </c>
      <c r="H45" s="141" t="e">
        <f>VLOOKUP(C45,#REF!,1,0)</f>
        <v>#REF!</v>
      </c>
      <c r="I45" s="141" t="e">
        <f>MATCH(C45,#REF!,0)</f>
        <v>#REF!</v>
      </c>
      <c r="J45" s="141" t="e">
        <f>INDEX(#REF!,$I45,10)</f>
        <v>#REF!</v>
      </c>
      <c r="K45" s="141"/>
      <c r="L45" s="142"/>
      <c r="M45" s="142"/>
    </row>
    <row r="46" spans="2:13" ht="30" customHeight="1" outlineLevel="1">
      <c r="B46" s="137" t="s">
        <v>1795</v>
      </c>
      <c r="C46" s="137" t="s">
        <v>1796</v>
      </c>
      <c r="D46" s="151" t="s">
        <v>319</v>
      </c>
      <c r="E46" s="147" t="s">
        <v>1797</v>
      </c>
      <c r="F46" s="137" t="s">
        <v>872</v>
      </c>
      <c r="G46" s="156">
        <v>848.99999999999989</v>
      </c>
      <c r="H46" s="141" t="e">
        <f>VLOOKUP(C46,#REF!,1,0)</f>
        <v>#REF!</v>
      </c>
      <c r="I46" s="141" t="e">
        <f>MATCH(C46,#REF!,0)</f>
        <v>#REF!</v>
      </c>
      <c r="J46" s="141" t="e">
        <f>INDEX(#REF!,$I46,10)</f>
        <v>#REF!</v>
      </c>
      <c r="K46" s="141"/>
      <c r="L46" s="142"/>
      <c r="M46" s="142"/>
    </row>
    <row r="47" spans="2:13" ht="30" customHeight="1" outlineLevel="1">
      <c r="B47" s="137" t="s">
        <v>1798</v>
      </c>
      <c r="C47" s="137" t="s">
        <v>1799</v>
      </c>
      <c r="D47" s="151" t="s">
        <v>319</v>
      </c>
      <c r="E47" s="147" t="s">
        <v>1800</v>
      </c>
      <c r="F47" s="137" t="s">
        <v>872</v>
      </c>
      <c r="G47" s="156">
        <v>227.18181818181816</v>
      </c>
      <c r="H47" s="141" t="e">
        <f>VLOOKUP(C47,#REF!,1,0)</f>
        <v>#REF!</v>
      </c>
      <c r="I47" s="141" t="e">
        <f>MATCH(C47,#REF!,0)</f>
        <v>#REF!</v>
      </c>
      <c r="J47" s="141" t="e">
        <f>INDEX(#REF!,$I47,10)</f>
        <v>#REF!</v>
      </c>
      <c r="K47" s="141"/>
      <c r="L47" s="142"/>
      <c r="M47" s="142"/>
    </row>
    <row r="48" spans="2:13" ht="20.100000000000001" customHeight="1" outlineLevel="1">
      <c r="B48" s="137" t="s">
        <v>1801</v>
      </c>
      <c r="C48" s="137" t="s">
        <v>1802</v>
      </c>
      <c r="D48" s="151" t="s">
        <v>319</v>
      </c>
      <c r="E48" s="147" t="s">
        <v>1803</v>
      </c>
      <c r="F48" s="137" t="s">
        <v>338</v>
      </c>
      <c r="G48" s="156">
        <v>23.2</v>
      </c>
      <c r="H48" s="141" t="e">
        <f>VLOOKUP(C48,#REF!,1,0)</f>
        <v>#REF!</v>
      </c>
      <c r="I48" s="141" t="e">
        <f>MATCH(C48,#REF!,0)</f>
        <v>#REF!</v>
      </c>
      <c r="J48" s="141" t="e">
        <f>INDEX(#REF!,$I48,10)</f>
        <v>#REF!</v>
      </c>
      <c r="K48" s="141"/>
      <c r="L48" s="142"/>
      <c r="M48" s="142"/>
    </row>
    <row r="49" spans="2:13" ht="20.100000000000001" customHeight="1" outlineLevel="1">
      <c r="B49" s="114"/>
      <c r="C49" s="114"/>
      <c r="D49" s="114"/>
      <c r="E49" s="155" t="s">
        <v>1804</v>
      </c>
      <c r="F49" s="145"/>
      <c r="G49" s="156"/>
      <c r="H49" s="141"/>
      <c r="I49" s="141"/>
      <c r="J49" s="141"/>
      <c r="K49" s="141"/>
      <c r="L49" s="142"/>
      <c r="M49" s="142"/>
    </row>
    <row r="50" spans="2:13" ht="20.100000000000001" customHeight="1" outlineLevel="1">
      <c r="B50" s="137" t="s">
        <v>1805</v>
      </c>
      <c r="C50" s="137">
        <v>5651</v>
      </c>
      <c r="D50" s="151" t="s">
        <v>319</v>
      </c>
      <c r="E50" s="139" t="s">
        <v>1794</v>
      </c>
      <c r="F50" s="137" t="s">
        <v>321</v>
      </c>
      <c r="G50" s="156">
        <v>631.87</v>
      </c>
      <c r="H50" s="141" t="e">
        <f>VLOOKUP(C50,#REF!,1,0)</f>
        <v>#REF!</v>
      </c>
      <c r="I50" s="141" t="e">
        <f>MATCH(C50,#REF!,0)</f>
        <v>#REF!</v>
      </c>
      <c r="J50" s="141" t="e">
        <f>INDEX(#REF!,$I50,10)</f>
        <v>#REF!</v>
      </c>
      <c r="K50" s="141"/>
      <c r="L50" s="142"/>
      <c r="M50" s="142"/>
    </row>
    <row r="51" spans="2:13" ht="30" customHeight="1" outlineLevel="1">
      <c r="B51" s="137" t="s">
        <v>1806</v>
      </c>
      <c r="C51" s="137" t="s">
        <v>1796</v>
      </c>
      <c r="D51" s="151" t="s">
        <v>319</v>
      </c>
      <c r="E51" s="147" t="s">
        <v>1797</v>
      </c>
      <c r="F51" s="137" t="s">
        <v>872</v>
      </c>
      <c r="G51" s="156">
        <v>1160.272727272727</v>
      </c>
      <c r="H51" s="141" t="e">
        <f>VLOOKUP(C51,#REF!,1,0)</f>
        <v>#REF!</v>
      </c>
      <c r="I51" s="141" t="e">
        <f>MATCH(C51,#REF!,0)</f>
        <v>#REF!</v>
      </c>
      <c r="J51" s="141" t="e">
        <f>INDEX(#REF!,$I51,10)</f>
        <v>#REF!</v>
      </c>
      <c r="K51" s="141"/>
      <c r="L51" s="142"/>
      <c r="M51" s="142"/>
    </row>
    <row r="52" spans="2:13" ht="30" customHeight="1" outlineLevel="1">
      <c r="B52" s="137" t="s">
        <v>1807</v>
      </c>
      <c r="C52" s="137" t="s">
        <v>1799</v>
      </c>
      <c r="D52" s="151" t="s">
        <v>319</v>
      </c>
      <c r="E52" s="147" t="s">
        <v>1800</v>
      </c>
      <c r="F52" s="137" t="s">
        <v>872</v>
      </c>
      <c r="G52" s="156">
        <v>457.99999999999994</v>
      </c>
      <c r="H52" s="141" t="e">
        <f>VLOOKUP(C52,#REF!,1,0)</f>
        <v>#REF!</v>
      </c>
      <c r="I52" s="141" t="e">
        <f>MATCH(C52,#REF!,0)</f>
        <v>#REF!</v>
      </c>
      <c r="J52" s="141" t="e">
        <f>INDEX(#REF!,$I52,10)</f>
        <v>#REF!</v>
      </c>
      <c r="K52" s="141"/>
      <c r="L52" s="142"/>
      <c r="M52" s="142"/>
    </row>
    <row r="53" spans="2:13" ht="20.100000000000001" customHeight="1" outlineLevel="1">
      <c r="B53" s="137" t="s">
        <v>1808</v>
      </c>
      <c r="C53" s="137" t="s">
        <v>1802</v>
      </c>
      <c r="D53" s="151" t="s">
        <v>319</v>
      </c>
      <c r="E53" s="147" t="s">
        <v>1803</v>
      </c>
      <c r="F53" s="137" t="s">
        <v>338</v>
      </c>
      <c r="G53" s="156">
        <v>34.660000000000004</v>
      </c>
      <c r="H53" s="141" t="e">
        <f>VLOOKUP(C53,#REF!,1,0)</f>
        <v>#REF!</v>
      </c>
      <c r="I53" s="141" t="e">
        <f>MATCH(C53,#REF!,0)</f>
        <v>#REF!</v>
      </c>
      <c r="J53" s="141" t="e">
        <f>INDEX(#REF!,$I53,10)</f>
        <v>#REF!</v>
      </c>
      <c r="K53" s="141"/>
      <c r="L53" s="142"/>
      <c r="M53" s="142"/>
    </row>
    <row r="54" spans="2:13" ht="20.100000000000001" customHeight="1" outlineLevel="1">
      <c r="B54" s="158"/>
      <c r="C54" s="151"/>
      <c r="D54" s="151"/>
      <c r="E54" s="153" t="s">
        <v>1809</v>
      </c>
      <c r="F54" s="151"/>
      <c r="G54" s="157"/>
      <c r="H54" s="141"/>
      <c r="I54" s="141"/>
      <c r="J54" s="141"/>
      <c r="K54" s="141"/>
      <c r="L54" s="142"/>
      <c r="M54" s="142"/>
    </row>
    <row r="55" spans="2:13" ht="20.100000000000001" customHeight="1" outlineLevel="1">
      <c r="B55" s="151" t="s">
        <v>1810</v>
      </c>
      <c r="C55" s="137" t="s">
        <v>1791</v>
      </c>
      <c r="D55" s="151" t="s">
        <v>319</v>
      </c>
      <c r="E55" s="147" t="s">
        <v>1811</v>
      </c>
      <c r="F55" s="137" t="s">
        <v>321</v>
      </c>
      <c r="G55" s="156">
        <v>31.68</v>
      </c>
      <c r="H55" s="141" t="e">
        <f>VLOOKUP(C55,#REF!,1,0)</f>
        <v>#REF!</v>
      </c>
      <c r="I55" s="141" t="e">
        <f>MATCH(C55,#REF!,0)</f>
        <v>#REF!</v>
      </c>
      <c r="J55" s="141" t="e">
        <f>INDEX(#REF!,$I55,10)</f>
        <v>#REF!</v>
      </c>
      <c r="K55" s="141"/>
      <c r="L55" s="142"/>
      <c r="M55" s="142"/>
    </row>
    <row r="56" spans="2:13" ht="20.100000000000001" customHeight="1" outlineLevel="1">
      <c r="B56" s="151" t="s">
        <v>1812</v>
      </c>
      <c r="C56" s="137">
        <v>5651</v>
      </c>
      <c r="D56" s="151" t="s">
        <v>319</v>
      </c>
      <c r="E56" s="139" t="s">
        <v>1794</v>
      </c>
      <c r="F56" s="137" t="s">
        <v>321</v>
      </c>
      <c r="G56" s="156">
        <v>295.16000000000003</v>
      </c>
      <c r="H56" s="141" t="e">
        <f>VLOOKUP(C56,#REF!,1,0)</f>
        <v>#REF!</v>
      </c>
      <c r="I56" s="141" t="e">
        <f>MATCH(C56,#REF!,0)</f>
        <v>#REF!</v>
      </c>
      <c r="J56" s="141" t="e">
        <f>INDEX(#REF!,$I56,10)</f>
        <v>#REF!</v>
      </c>
      <c r="K56" s="141"/>
      <c r="L56" s="142"/>
      <c r="M56" s="142"/>
    </row>
    <row r="57" spans="2:13" ht="30" customHeight="1" outlineLevel="1">
      <c r="B57" s="151" t="s">
        <v>1813</v>
      </c>
      <c r="C57" s="137" t="s">
        <v>1796</v>
      </c>
      <c r="D57" s="151" t="s">
        <v>319</v>
      </c>
      <c r="E57" s="147" t="s">
        <v>1797</v>
      </c>
      <c r="F57" s="137" t="s">
        <v>872</v>
      </c>
      <c r="G57" s="156">
        <v>655.27272727272714</v>
      </c>
      <c r="H57" s="141" t="e">
        <f>VLOOKUP(C57,#REF!,1,0)</f>
        <v>#REF!</v>
      </c>
      <c r="I57" s="141" t="e">
        <f>MATCH(C57,#REF!,0)</f>
        <v>#REF!</v>
      </c>
      <c r="J57" s="141" t="e">
        <f>INDEX(#REF!,$I57,10)</f>
        <v>#REF!</v>
      </c>
      <c r="K57" s="141"/>
      <c r="L57" s="142"/>
      <c r="M57" s="142"/>
    </row>
    <row r="58" spans="2:13" ht="30" customHeight="1" outlineLevel="1">
      <c r="B58" s="151" t="s">
        <v>1814</v>
      </c>
      <c r="C58" s="137" t="s">
        <v>1799</v>
      </c>
      <c r="D58" s="151" t="s">
        <v>319</v>
      </c>
      <c r="E58" s="147" t="s">
        <v>1800</v>
      </c>
      <c r="F58" s="137" t="s">
        <v>872</v>
      </c>
      <c r="G58" s="156">
        <v>439.81818181818181</v>
      </c>
      <c r="H58" s="141" t="e">
        <f>VLOOKUP(C58,#REF!,1,0)</f>
        <v>#REF!</v>
      </c>
      <c r="I58" s="141" t="e">
        <f>MATCH(C58,#REF!,0)</f>
        <v>#REF!</v>
      </c>
      <c r="J58" s="141" t="e">
        <f>INDEX(#REF!,$I58,10)</f>
        <v>#REF!</v>
      </c>
      <c r="K58" s="141"/>
      <c r="L58" s="142"/>
      <c r="M58" s="142"/>
    </row>
    <row r="59" spans="2:13" ht="20.100000000000001" customHeight="1" outlineLevel="1">
      <c r="B59" s="151" t="s">
        <v>1815</v>
      </c>
      <c r="C59" s="137" t="s">
        <v>1802</v>
      </c>
      <c r="D59" s="151" t="s">
        <v>319</v>
      </c>
      <c r="E59" s="147" t="s">
        <v>1803</v>
      </c>
      <c r="F59" s="137" t="s">
        <v>338</v>
      </c>
      <c r="G59" s="156">
        <v>20.51</v>
      </c>
      <c r="H59" s="141" t="e">
        <f>VLOOKUP(C59,#REF!,1,0)</f>
        <v>#REF!</v>
      </c>
      <c r="I59" s="141" t="e">
        <f>MATCH(C59,#REF!,0)</f>
        <v>#REF!</v>
      </c>
      <c r="J59" s="141" t="e">
        <f>INDEX(#REF!,$I59,10)</f>
        <v>#REF!</v>
      </c>
      <c r="K59" s="141"/>
      <c r="L59" s="142"/>
      <c r="M59" s="142"/>
    </row>
    <row r="60" spans="2:13" ht="20.100000000000001" customHeight="1" outlineLevel="1">
      <c r="B60" s="158"/>
      <c r="C60" s="151"/>
      <c r="D60" s="151"/>
      <c r="E60" s="153" t="s">
        <v>1816</v>
      </c>
      <c r="F60" s="151"/>
      <c r="G60" s="157"/>
      <c r="H60" s="141"/>
      <c r="I60" s="141"/>
      <c r="J60" s="141"/>
      <c r="K60" s="141"/>
      <c r="L60" s="142"/>
      <c r="M60" s="142"/>
    </row>
    <row r="61" spans="2:13" ht="20.100000000000001" customHeight="1" outlineLevel="1">
      <c r="B61" s="151" t="s">
        <v>1817</v>
      </c>
      <c r="C61" s="151">
        <v>72819</v>
      </c>
      <c r="D61" s="151" t="s">
        <v>319</v>
      </c>
      <c r="E61" s="147" t="s">
        <v>1818</v>
      </c>
      <c r="F61" s="151" t="s">
        <v>901</v>
      </c>
      <c r="G61" s="141">
        <v>77</v>
      </c>
      <c r="H61" s="141" t="e">
        <f>VLOOKUP(C61,#REF!,1,0)</f>
        <v>#REF!</v>
      </c>
      <c r="I61" s="141" t="e">
        <f>MATCH(C61,#REF!,0)</f>
        <v>#REF!</v>
      </c>
      <c r="J61" s="141" t="e">
        <f>INDEX(#REF!,$I61,10)</f>
        <v>#REF!</v>
      </c>
      <c r="K61" s="141"/>
      <c r="L61" s="142"/>
      <c r="M61" s="142"/>
    </row>
    <row r="62" spans="2:13" ht="20.100000000000001" customHeight="1" outlineLevel="1">
      <c r="B62" s="151" t="s">
        <v>1819</v>
      </c>
      <c r="C62" s="137" t="s">
        <v>1791</v>
      </c>
      <c r="D62" s="151" t="s">
        <v>319</v>
      </c>
      <c r="E62" s="147" t="s">
        <v>1820</v>
      </c>
      <c r="F62" s="137" t="s">
        <v>321</v>
      </c>
      <c r="G62" s="141">
        <v>10.87</v>
      </c>
      <c r="H62" s="141" t="e">
        <f>VLOOKUP(C62,#REF!,1,0)</f>
        <v>#REF!</v>
      </c>
      <c r="I62" s="141" t="e">
        <f>MATCH(C62,#REF!,0)</f>
        <v>#REF!</v>
      </c>
      <c r="J62" s="141" t="e">
        <f>INDEX(#REF!,$I62,10)</f>
        <v>#REF!</v>
      </c>
      <c r="K62" s="141"/>
      <c r="L62" s="142"/>
      <c r="M62" s="142"/>
    </row>
    <row r="63" spans="2:13" ht="20.100000000000001" customHeight="1" outlineLevel="1">
      <c r="B63" s="151" t="s">
        <v>1821</v>
      </c>
      <c r="C63" s="137">
        <v>5651</v>
      </c>
      <c r="D63" s="151" t="s">
        <v>319</v>
      </c>
      <c r="E63" s="139" t="s">
        <v>1822</v>
      </c>
      <c r="F63" s="137" t="s">
        <v>321</v>
      </c>
      <c r="G63" s="141">
        <v>29.01</v>
      </c>
      <c r="H63" s="141" t="e">
        <f>VLOOKUP(C63,#REF!,1,0)</f>
        <v>#REF!</v>
      </c>
      <c r="I63" s="141" t="e">
        <f>MATCH(C63,#REF!,0)</f>
        <v>#REF!</v>
      </c>
      <c r="J63" s="141" t="e">
        <f>INDEX(#REF!,$I63,10)</f>
        <v>#REF!</v>
      </c>
      <c r="K63" s="141"/>
      <c r="L63" s="142"/>
      <c r="M63" s="142"/>
    </row>
    <row r="64" spans="2:13" ht="30" customHeight="1" outlineLevel="1">
      <c r="B64" s="151" t="s">
        <v>1823</v>
      </c>
      <c r="C64" s="137" t="s">
        <v>1796</v>
      </c>
      <c r="D64" s="151" t="s">
        <v>319</v>
      </c>
      <c r="E64" s="147" t="s">
        <v>1797</v>
      </c>
      <c r="F64" s="137" t="s">
        <v>872</v>
      </c>
      <c r="G64" s="141">
        <v>50.27</v>
      </c>
      <c r="H64" s="141" t="e">
        <f>VLOOKUP(C64,#REF!,1,0)</f>
        <v>#REF!</v>
      </c>
      <c r="I64" s="141" t="e">
        <f>MATCH(C64,#REF!,0)</f>
        <v>#REF!</v>
      </c>
      <c r="J64" s="141" t="e">
        <f>INDEX(#REF!,$I64,10)</f>
        <v>#REF!</v>
      </c>
      <c r="K64" s="141"/>
      <c r="L64" s="142"/>
      <c r="M64" s="142"/>
    </row>
    <row r="65" spans="2:13" ht="30" customHeight="1" outlineLevel="1">
      <c r="B65" s="151" t="s">
        <v>1824</v>
      </c>
      <c r="C65" s="137" t="s">
        <v>1799</v>
      </c>
      <c r="D65" s="151" t="s">
        <v>319</v>
      </c>
      <c r="E65" s="147" t="s">
        <v>1800</v>
      </c>
      <c r="F65" s="137" t="s">
        <v>872</v>
      </c>
      <c r="G65" s="141">
        <v>53.27</v>
      </c>
      <c r="H65" s="141" t="e">
        <f>VLOOKUP(C65,#REF!,1,0)</f>
        <v>#REF!</v>
      </c>
      <c r="I65" s="141" t="e">
        <f>MATCH(C65,#REF!,0)</f>
        <v>#REF!</v>
      </c>
      <c r="J65" s="141" t="e">
        <f>INDEX(#REF!,$I65,10)</f>
        <v>#REF!</v>
      </c>
      <c r="K65" s="141"/>
      <c r="L65" s="142"/>
      <c r="M65" s="142"/>
    </row>
    <row r="66" spans="2:13" ht="20.100000000000001" customHeight="1" outlineLevel="1">
      <c r="B66" s="151" t="s">
        <v>1825</v>
      </c>
      <c r="C66" s="137" t="s">
        <v>1802</v>
      </c>
      <c r="D66" s="151" t="s">
        <v>319</v>
      </c>
      <c r="E66" s="147" t="s">
        <v>1826</v>
      </c>
      <c r="F66" s="137" t="s">
        <v>338</v>
      </c>
      <c r="G66" s="141">
        <v>3.01</v>
      </c>
      <c r="H66" s="141" t="e">
        <f>VLOOKUP(C66,#REF!,1,0)</f>
        <v>#REF!</v>
      </c>
      <c r="I66" s="141" t="e">
        <f>MATCH(C66,#REF!,0)</f>
        <v>#REF!</v>
      </c>
      <c r="J66" s="141" t="e">
        <f>INDEX(#REF!,$I66,10)</f>
        <v>#REF!</v>
      </c>
      <c r="K66" s="141"/>
      <c r="L66" s="142"/>
      <c r="M66" s="142"/>
    </row>
    <row r="67" spans="2:13" ht="20.100000000000001" customHeight="1" outlineLevel="1" collapsed="1">
      <c r="B67" s="326" t="s">
        <v>1767</v>
      </c>
      <c r="C67" s="326"/>
      <c r="D67" s="326"/>
      <c r="E67" s="326"/>
      <c r="F67" s="326"/>
      <c r="G67" s="326"/>
      <c r="H67" s="326"/>
      <c r="I67" s="326"/>
      <c r="J67" s="326"/>
      <c r="K67" s="326"/>
      <c r="L67" s="149"/>
      <c r="M67" s="150">
        <f>SUM(M43:M66)</f>
        <v>0</v>
      </c>
    </row>
    <row r="68" spans="2:13" ht="20.100000000000001" customHeight="1">
      <c r="B68" s="107"/>
      <c r="C68" s="107"/>
      <c r="D68" s="107"/>
      <c r="G68" s="130"/>
      <c r="H68" s="130"/>
      <c r="I68" s="130"/>
      <c r="J68" s="130"/>
      <c r="K68" s="131"/>
    </row>
    <row r="69" spans="2:13" ht="20.100000000000001" customHeight="1">
      <c r="B69" s="132">
        <v>4</v>
      </c>
      <c r="C69" s="132"/>
      <c r="D69" s="132"/>
      <c r="E69" s="133" t="s">
        <v>1827</v>
      </c>
      <c r="F69" s="133"/>
      <c r="G69" s="135"/>
      <c r="H69" s="135"/>
      <c r="I69" s="135"/>
      <c r="J69" s="135"/>
      <c r="K69" s="135"/>
      <c r="L69" s="133"/>
      <c r="M69" s="136">
        <f>M92</f>
        <v>0</v>
      </c>
    </row>
    <row r="70" spans="2:13" ht="20.100000000000001" customHeight="1" outlineLevel="1">
      <c r="B70" s="114"/>
      <c r="C70" s="114"/>
      <c r="D70" s="114"/>
      <c r="E70" s="155" t="s">
        <v>1828</v>
      </c>
      <c r="F70" s="145"/>
      <c r="G70" s="156"/>
      <c r="H70" s="156"/>
      <c r="I70" s="156"/>
      <c r="J70" s="156"/>
      <c r="K70" s="156"/>
      <c r="L70" s="145"/>
      <c r="M70" s="145"/>
    </row>
    <row r="71" spans="2:13" ht="17.25" customHeight="1" outlineLevel="1">
      <c r="B71" s="137" t="s">
        <v>1829</v>
      </c>
      <c r="C71" s="137">
        <v>84216</v>
      </c>
      <c r="D71" s="151" t="s">
        <v>319</v>
      </c>
      <c r="E71" s="139" t="s">
        <v>1830</v>
      </c>
      <c r="F71" s="137" t="s">
        <v>321</v>
      </c>
      <c r="G71" s="156">
        <v>392.79</v>
      </c>
      <c r="H71" s="141" t="e">
        <f>VLOOKUP(C71,#REF!,1,0)</f>
        <v>#REF!</v>
      </c>
      <c r="I71" s="141" t="e">
        <f>MATCH(C71,#REF!,0)</f>
        <v>#REF!</v>
      </c>
      <c r="J71" s="141" t="e">
        <f>INDEX(#REF!,$I71,10)</f>
        <v>#REF!</v>
      </c>
      <c r="K71" s="141"/>
      <c r="L71" s="142"/>
      <c r="M71" s="142"/>
    </row>
    <row r="72" spans="2:13" ht="25.5" outlineLevel="1">
      <c r="B72" s="137" t="s">
        <v>1831</v>
      </c>
      <c r="C72" s="137" t="s">
        <v>1796</v>
      </c>
      <c r="D72" s="151" t="s">
        <v>319</v>
      </c>
      <c r="E72" s="147" t="s">
        <v>1797</v>
      </c>
      <c r="F72" s="137" t="s">
        <v>872</v>
      </c>
      <c r="G72" s="156">
        <v>1254</v>
      </c>
      <c r="H72" s="141" t="e">
        <f>VLOOKUP(C72,#REF!,1,0)</f>
        <v>#REF!</v>
      </c>
      <c r="I72" s="141" t="e">
        <f>MATCH(C72,#REF!,0)</f>
        <v>#REF!</v>
      </c>
      <c r="J72" s="141" t="e">
        <f>INDEX(#REF!,$I72,10)</f>
        <v>#REF!</v>
      </c>
      <c r="K72" s="141"/>
      <c r="L72" s="142"/>
      <c r="M72" s="142"/>
    </row>
    <row r="73" spans="2:13" ht="25.5" outlineLevel="1">
      <c r="B73" s="137" t="s">
        <v>1832</v>
      </c>
      <c r="C73" s="137" t="s">
        <v>1799</v>
      </c>
      <c r="D73" s="151" t="s">
        <v>319</v>
      </c>
      <c r="E73" s="147" t="s">
        <v>1800</v>
      </c>
      <c r="F73" s="137" t="s">
        <v>872</v>
      </c>
      <c r="G73" s="156">
        <v>456.99999999999994</v>
      </c>
      <c r="H73" s="141" t="e">
        <f>VLOOKUP(C73,#REF!,1,0)</f>
        <v>#REF!</v>
      </c>
      <c r="I73" s="141" t="e">
        <f>MATCH(C73,#REF!,0)</f>
        <v>#REF!</v>
      </c>
      <c r="J73" s="141" t="e">
        <f>INDEX(#REF!,$I73,10)</f>
        <v>#REF!</v>
      </c>
      <c r="K73" s="141"/>
      <c r="L73" s="142"/>
      <c r="M73" s="142"/>
    </row>
    <row r="74" spans="2:13" ht="20.100000000000001" customHeight="1" outlineLevel="1">
      <c r="B74" s="137" t="s">
        <v>1833</v>
      </c>
      <c r="C74" s="137" t="s">
        <v>1802</v>
      </c>
      <c r="D74" s="151" t="s">
        <v>319</v>
      </c>
      <c r="E74" s="147" t="s">
        <v>1834</v>
      </c>
      <c r="F74" s="137" t="s">
        <v>338</v>
      </c>
      <c r="G74" s="140">
        <v>21.88</v>
      </c>
      <c r="H74" s="141" t="e">
        <f>VLOOKUP(C74,#REF!,1,0)</f>
        <v>#REF!</v>
      </c>
      <c r="I74" s="141" t="e">
        <f>MATCH(C74,#REF!,0)</f>
        <v>#REF!</v>
      </c>
      <c r="J74" s="141" t="e">
        <f>INDEX(#REF!,$I74,10)</f>
        <v>#REF!</v>
      </c>
      <c r="K74" s="141"/>
      <c r="L74" s="142"/>
      <c r="M74" s="142"/>
    </row>
    <row r="75" spans="2:13" ht="20.100000000000001" customHeight="1" outlineLevel="1">
      <c r="B75" s="137"/>
      <c r="C75" s="114"/>
      <c r="D75" s="114"/>
      <c r="E75" s="155" t="s">
        <v>1835</v>
      </c>
      <c r="F75" s="145"/>
      <c r="G75" s="156"/>
      <c r="H75" s="141"/>
      <c r="I75" s="141"/>
      <c r="J75" s="141"/>
      <c r="K75" s="141"/>
      <c r="L75" s="145"/>
      <c r="M75" s="142"/>
    </row>
    <row r="76" spans="2:13" ht="25.5" outlineLevel="1">
      <c r="B76" s="137" t="s">
        <v>1836</v>
      </c>
      <c r="C76" s="137">
        <v>84216</v>
      </c>
      <c r="D76" s="151" t="s">
        <v>319</v>
      </c>
      <c r="E76" s="147" t="s">
        <v>1837</v>
      </c>
      <c r="F76" s="137" t="s">
        <v>321</v>
      </c>
      <c r="G76" s="156">
        <v>657.75</v>
      </c>
      <c r="H76" s="141" t="e">
        <f>VLOOKUP(C76,#REF!,1,0)</f>
        <v>#REF!</v>
      </c>
      <c r="I76" s="141" t="e">
        <f>MATCH(C76,#REF!,0)</f>
        <v>#REF!</v>
      </c>
      <c r="J76" s="141" t="e">
        <f>INDEX(#REF!,$I76,10)</f>
        <v>#REF!</v>
      </c>
      <c r="K76" s="141"/>
      <c r="L76" s="142"/>
      <c r="M76" s="142"/>
    </row>
    <row r="77" spans="2:13" ht="25.5" outlineLevel="1">
      <c r="B77" s="137" t="s">
        <v>1838</v>
      </c>
      <c r="C77" s="137" t="s">
        <v>1796</v>
      </c>
      <c r="D77" s="151" t="s">
        <v>319</v>
      </c>
      <c r="E77" s="147" t="s">
        <v>1797</v>
      </c>
      <c r="F77" s="137" t="s">
        <v>872</v>
      </c>
      <c r="G77" s="156">
        <v>1303.9090909090908</v>
      </c>
      <c r="H77" s="141" t="e">
        <f>VLOOKUP(C77,#REF!,1,0)</f>
        <v>#REF!</v>
      </c>
      <c r="I77" s="141" t="e">
        <f>MATCH(C77,#REF!,0)</f>
        <v>#REF!</v>
      </c>
      <c r="J77" s="141" t="e">
        <f>INDEX(#REF!,$I77,10)</f>
        <v>#REF!</v>
      </c>
      <c r="K77" s="141"/>
      <c r="L77" s="142"/>
      <c r="M77" s="142"/>
    </row>
    <row r="78" spans="2:13" ht="25.5" outlineLevel="1">
      <c r="B78" s="137" t="s">
        <v>1839</v>
      </c>
      <c r="C78" s="137" t="s">
        <v>1799</v>
      </c>
      <c r="D78" s="151" t="s">
        <v>319</v>
      </c>
      <c r="E78" s="147" t="s">
        <v>1800</v>
      </c>
      <c r="F78" s="137" t="s">
        <v>872</v>
      </c>
      <c r="G78" s="156">
        <v>494.90909090909082</v>
      </c>
      <c r="H78" s="141" t="e">
        <f>VLOOKUP(C78,#REF!,1,0)</f>
        <v>#REF!</v>
      </c>
      <c r="I78" s="141" t="e">
        <f>MATCH(C78,#REF!,0)</f>
        <v>#REF!</v>
      </c>
      <c r="J78" s="141" t="e">
        <f>INDEX(#REF!,$I78,10)</f>
        <v>#REF!</v>
      </c>
      <c r="K78" s="141"/>
      <c r="L78" s="142"/>
      <c r="M78" s="142"/>
    </row>
    <row r="79" spans="2:13" ht="20.100000000000001" customHeight="1" outlineLevel="1">
      <c r="B79" s="137" t="s">
        <v>1840</v>
      </c>
      <c r="C79" s="137" t="s">
        <v>1802</v>
      </c>
      <c r="D79" s="151" t="s">
        <v>319</v>
      </c>
      <c r="E79" s="147" t="s">
        <v>1834</v>
      </c>
      <c r="F79" s="137" t="s">
        <v>338</v>
      </c>
      <c r="G79" s="140">
        <v>34.6</v>
      </c>
      <c r="H79" s="141" t="e">
        <f>VLOOKUP(C79,#REF!,1,0)</f>
        <v>#REF!</v>
      </c>
      <c r="I79" s="141" t="e">
        <f>MATCH(C79,#REF!,0)</f>
        <v>#REF!</v>
      </c>
      <c r="J79" s="141" t="e">
        <f>INDEX(#REF!,$I79,10)</f>
        <v>#REF!</v>
      </c>
      <c r="K79" s="141"/>
      <c r="L79" s="142"/>
      <c r="M79" s="142"/>
    </row>
    <row r="80" spans="2:13" ht="20.100000000000001" customHeight="1" outlineLevel="1">
      <c r="B80" s="137"/>
      <c r="C80" s="114"/>
      <c r="D80" s="114"/>
      <c r="E80" s="155" t="s">
        <v>1841</v>
      </c>
      <c r="F80" s="145"/>
      <c r="G80" s="140"/>
      <c r="H80" s="141"/>
      <c r="I80" s="141"/>
      <c r="J80" s="141"/>
      <c r="K80" s="141"/>
      <c r="L80" s="141"/>
      <c r="M80" s="142"/>
    </row>
    <row r="81" spans="1:14" ht="25.5" outlineLevel="1">
      <c r="B81" s="137" t="s">
        <v>1842</v>
      </c>
      <c r="C81" s="137">
        <v>84214</v>
      </c>
      <c r="D81" s="137" t="s">
        <v>319</v>
      </c>
      <c r="E81" s="147" t="s">
        <v>1843</v>
      </c>
      <c r="F81" s="137" t="s">
        <v>321</v>
      </c>
      <c r="G81" s="140">
        <v>958.52</v>
      </c>
      <c r="H81" s="141" t="e">
        <f>VLOOKUP(C81,#REF!,1,0)</f>
        <v>#REF!</v>
      </c>
      <c r="I81" s="141" t="e">
        <f>MATCH(C81,#REF!,0)</f>
        <v>#REF!</v>
      </c>
      <c r="J81" s="141" t="e">
        <f>INDEX(#REF!,$I81,10)</f>
        <v>#REF!</v>
      </c>
      <c r="K81" s="141"/>
      <c r="L81" s="141"/>
      <c r="M81" s="142"/>
    </row>
    <row r="82" spans="1:14" ht="25.5" outlineLevel="1">
      <c r="B82" s="137" t="s">
        <v>1844</v>
      </c>
      <c r="C82" s="137" t="s">
        <v>1796</v>
      </c>
      <c r="D82" s="137" t="s">
        <v>319</v>
      </c>
      <c r="E82" s="147" t="s">
        <v>1797</v>
      </c>
      <c r="F82" s="137" t="s">
        <v>872</v>
      </c>
      <c r="G82" s="140">
        <v>3466.454545454545</v>
      </c>
      <c r="H82" s="141" t="e">
        <f>VLOOKUP(C82,#REF!,1,0)</f>
        <v>#REF!</v>
      </c>
      <c r="I82" s="141" t="e">
        <f>MATCH(C82,#REF!,0)</f>
        <v>#REF!</v>
      </c>
      <c r="J82" s="141" t="e">
        <f>INDEX(#REF!,$I82,10)</f>
        <v>#REF!</v>
      </c>
      <c r="K82" s="141"/>
      <c r="L82" s="141"/>
      <c r="M82" s="142"/>
    </row>
    <row r="83" spans="1:14" ht="25.5" outlineLevel="1">
      <c r="B83" s="137" t="s">
        <v>1845</v>
      </c>
      <c r="C83" s="137" t="s">
        <v>1799</v>
      </c>
      <c r="D83" s="137" t="s">
        <v>319</v>
      </c>
      <c r="E83" s="147" t="s">
        <v>1800</v>
      </c>
      <c r="F83" s="137" t="s">
        <v>872</v>
      </c>
      <c r="G83" s="140">
        <v>1586.090909090909</v>
      </c>
      <c r="H83" s="141" t="e">
        <f>VLOOKUP(C83,#REF!,1,0)</f>
        <v>#REF!</v>
      </c>
      <c r="I83" s="141" t="e">
        <f>MATCH(C83,#REF!,0)</f>
        <v>#REF!</v>
      </c>
      <c r="J83" s="141" t="e">
        <f>INDEX(#REF!,$I83,10)</f>
        <v>#REF!</v>
      </c>
      <c r="K83" s="141"/>
      <c r="L83" s="141"/>
      <c r="M83" s="142"/>
    </row>
    <row r="84" spans="1:14" ht="20.100000000000001" customHeight="1" outlineLevel="1">
      <c r="B84" s="137" t="s">
        <v>1846</v>
      </c>
      <c r="C84" s="137" t="s">
        <v>1802</v>
      </c>
      <c r="D84" s="137" t="s">
        <v>319</v>
      </c>
      <c r="E84" s="147" t="s">
        <v>1834</v>
      </c>
      <c r="F84" s="137" t="s">
        <v>338</v>
      </c>
      <c r="G84" s="140">
        <v>75.319999999999993</v>
      </c>
      <c r="H84" s="141" t="e">
        <f>VLOOKUP(C84,#REF!,1,0)</f>
        <v>#REF!</v>
      </c>
      <c r="I84" s="141" t="e">
        <f>MATCH(C84,#REF!,0)</f>
        <v>#REF!</v>
      </c>
      <c r="J84" s="141" t="e">
        <f>INDEX(#REF!,$I84,10)</f>
        <v>#REF!</v>
      </c>
      <c r="K84" s="141"/>
      <c r="L84" s="141"/>
      <c r="M84" s="142"/>
    </row>
    <row r="85" spans="1:14" ht="20.100000000000001" customHeight="1" outlineLevel="1">
      <c r="B85" s="114"/>
      <c r="C85" s="114"/>
      <c r="D85" s="114"/>
      <c r="E85" s="155" t="s">
        <v>1847</v>
      </c>
      <c r="F85" s="145"/>
      <c r="G85" s="156"/>
      <c r="H85" s="141"/>
      <c r="I85" s="141"/>
      <c r="J85" s="141"/>
      <c r="K85" s="141"/>
      <c r="L85" s="145"/>
      <c r="M85" s="142"/>
    </row>
    <row r="86" spans="1:14" ht="20.100000000000001" customHeight="1" outlineLevel="1">
      <c r="B86" s="137" t="s">
        <v>1848</v>
      </c>
      <c r="C86" s="137">
        <v>83901</v>
      </c>
      <c r="D86" s="137" t="s">
        <v>319</v>
      </c>
      <c r="E86" s="147" t="s">
        <v>1849</v>
      </c>
      <c r="F86" s="137" t="s">
        <v>901</v>
      </c>
      <c r="G86" s="140">
        <v>307</v>
      </c>
      <c r="H86" s="141" t="e">
        <f>VLOOKUP(C86,#REF!,1,0)</f>
        <v>#REF!</v>
      </c>
      <c r="I86" s="141" t="e">
        <f>MATCH(C86,#REF!,0)</f>
        <v>#REF!</v>
      </c>
      <c r="J86" s="141" t="e">
        <f>INDEX(#REF!,$I86,10)</f>
        <v>#REF!</v>
      </c>
      <c r="K86" s="141"/>
      <c r="L86" s="142"/>
      <c r="M86" s="142"/>
    </row>
    <row r="87" spans="1:14" ht="20.100000000000001" customHeight="1" outlineLevel="1">
      <c r="B87" s="158"/>
      <c r="C87" s="137"/>
      <c r="D87" s="151"/>
      <c r="E87" s="153" t="s">
        <v>1850</v>
      </c>
      <c r="F87" s="137"/>
      <c r="G87" s="140"/>
      <c r="H87" s="141"/>
      <c r="I87" s="141"/>
      <c r="J87" s="141"/>
      <c r="K87" s="141"/>
      <c r="L87" s="142"/>
      <c r="M87" s="142"/>
    </row>
    <row r="88" spans="1:14" ht="20.100000000000001" customHeight="1" outlineLevel="1">
      <c r="B88" s="137" t="s">
        <v>1851</v>
      </c>
      <c r="C88" s="137">
        <v>84216</v>
      </c>
      <c r="D88" s="151" t="s">
        <v>319</v>
      </c>
      <c r="E88" s="139" t="s">
        <v>1830</v>
      </c>
      <c r="F88" s="137" t="s">
        <v>321</v>
      </c>
      <c r="G88" s="156">
        <v>234.82999999999998</v>
      </c>
      <c r="H88" s="141" t="e">
        <f>VLOOKUP(C88,#REF!,1,0)</f>
        <v>#REF!</v>
      </c>
      <c r="I88" s="141" t="e">
        <f>MATCH(C88,#REF!,0)</f>
        <v>#REF!</v>
      </c>
      <c r="J88" s="141" t="e">
        <f>INDEX(#REF!,$I88,10)</f>
        <v>#REF!</v>
      </c>
      <c r="K88" s="141"/>
      <c r="L88" s="142"/>
      <c r="M88" s="142"/>
    </row>
    <row r="89" spans="1:14" ht="30" customHeight="1" outlineLevel="1">
      <c r="B89" s="137" t="s">
        <v>1852</v>
      </c>
      <c r="C89" s="137" t="s">
        <v>1796</v>
      </c>
      <c r="D89" s="151" t="s">
        <v>319</v>
      </c>
      <c r="E89" s="147" t="s">
        <v>1797</v>
      </c>
      <c r="F89" s="137" t="s">
        <v>872</v>
      </c>
      <c r="G89" s="156">
        <v>677.99999999999989</v>
      </c>
      <c r="H89" s="141" t="e">
        <f>VLOOKUP(C89,#REF!,1,0)</f>
        <v>#REF!</v>
      </c>
      <c r="I89" s="141" t="e">
        <f>MATCH(C89,#REF!,0)</f>
        <v>#REF!</v>
      </c>
      <c r="J89" s="141" t="e">
        <f>INDEX(#REF!,$I89,10)</f>
        <v>#REF!</v>
      </c>
      <c r="K89" s="141"/>
      <c r="L89" s="142"/>
      <c r="M89" s="142"/>
    </row>
    <row r="90" spans="1:14" ht="30" customHeight="1" outlineLevel="1">
      <c r="B90" s="137" t="s">
        <v>1853</v>
      </c>
      <c r="C90" s="137" t="s">
        <v>1799</v>
      </c>
      <c r="D90" s="151" t="s">
        <v>319</v>
      </c>
      <c r="E90" s="147" t="s">
        <v>1800</v>
      </c>
      <c r="F90" s="137" t="s">
        <v>872</v>
      </c>
      <c r="G90" s="156">
        <v>306.09090909090907</v>
      </c>
      <c r="H90" s="141" t="e">
        <f>VLOOKUP(C90,#REF!,1,0)</f>
        <v>#REF!</v>
      </c>
      <c r="I90" s="141" t="e">
        <f>MATCH(C90,#REF!,0)</f>
        <v>#REF!</v>
      </c>
      <c r="J90" s="141" t="e">
        <f>INDEX(#REF!,$I90,10)</f>
        <v>#REF!</v>
      </c>
      <c r="K90" s="141"/>
      <c r="L90" s="142"/>
      <c r="M90" s="142"/>
    </row>
    <row r="91" spans="1:14" ht="20.100000000000001" customHeight="1" outlineLevel="1">
      <c r="B91" s="137" t="s">
        <v>1854</v>
      </c>
      <c r="C91" s="137" t="s">
        <v>1802</v>
      </c>
      <c r="D91" s="151" t="s">
        <v>319</v>
      </c>
      <c r="E91" s="147" t="s">
        <v>1826</v>
      </c>
      <c r="F91" s="137" t="s">
        <v>338</v>
      </c>
      <c r="G91" s="140">
        <v>11.809999999999999</v>
      </c>
      <c r="H91" s="141" t="e">
        <f>VLOOKUP(C91,#REF!,1,0)</f>
        <v>#REF!</v>
      </c>
      <c r="I91" s="141" t="e">
        <f>MATCH(C91,#REF!,0)</f>
        <v>#REF!</v>
      </c>
      <c r="J91" s="141" t="e">
        <f>INDEX(#REF!,$I91,10)</f>
        <v>#REF!</v>
      </c>
      <c r="K91" s="141"/>
      <c r="L91" s="142"/>
      <c r="M91" s="142"/>
    </row>
    <row r="92" spans="1:14" ht="20.100000000000001" customHeight="1" outlineLevel="1">
      <c r="B92" s="326" t="s">
        <v>1767</v>
      </c>
      <c r="C92" s="326"/>
      <c r="D92" s="326"/>
      <c r="E92" s="326"/>
      <c r="F92" s="326"/>
      <c r="G92" s="326"/>
      <c r="H92" s="326"/>
      <c r="I92" s="326"/>
      <c r="J92" s="326"/>
      <c r="K92" s="326"/>
      <c r="L92" s="149"/>
      <c r="M92" s="150">
        <f>SUM(M71:M91)</f>
        <v>0</v>
      </c>
    </row>
    <row r="93" spans="1:14" ht="20.100000000000001" customHeight="1">
      <c r="B93" s="107"/>
      <c r="C93" s="107"/>
      <c r="D93" s="107"/>
      <c r="G93" s="130"/>
      <c r="H93" s="130"/>
      <c r="I93" s="130"/>
      <c r="J93" s="130"/>
      <c r="K93" s="131"/>
    </row>
    <row r="94" spans="1:14" ht="20.100000000000001" customHeight="1">
      <c r="B94" s="132">
        <v>5</v>
      </c>
      <c r="C94" s="132"/>
      <c r="D94" s="132"/>
      <c r="E94" s="133" t="s">
        <v>1855</v>
      </c>
      <c r="F94" s="133"/>
      <c r="G94" s="135"/>
      <c r="H94" s="135"/>
      <c r="I94" s="135"/>
      <c r="J94" s="135"/>
      <c r="K94" s="135"/>
      <c r="L94" s="133"/>
      <c r="M94" s="136">
        <f>M105</f>
        <v>0</v>
      </c>
    </row>
    <row r="95" spans="1:14" ht="20.100000000000001" customHeight="1" outlineLevel="1">
      <c r="B95" s="158"/>
      <c r="C95" s="158"/>
      <c r="D95" s="158"/>
      <c r="E95" s="153" t="s">
        <v>1856</v>
      </c>
      <c r="F95" s="151"/>
      <c r="G95" s="152"/>
      <c r="H95" s="152"/>
      <c r="I95" s="152"/>
      <c r="J95" s="152"/>
      <c r="K95" s="156"/>
      <c r="L95" s="142"/>
      <c r="M95" s="159"/>
    </row>
    <row r="96" spans="1:14" s="160" customFormat="1" ht="30" customHeight="1" outlineLevel="1">
      <c r="A96" s="107"/>
      <c r="B96" s="151" t="s">
        <v>1857</v>
      </c>
      <c r="C96" s="151" t="s">
        <v>1858</v>
      </c>
      <c r="D96" s="151" t="s">
        <v>319</v>
      </c>
      <c r="E96" s="147" t="s">
        <v>1859</v>
      </c>
      <c r="F96" s="151" t="s">
        <v>321</v>
      </c>
      <c r="G96" s="152">
        <v>46.31</v>
      </c>
      <c r="H96" s="141" t="e">
        <f>VLOOKUP(C96,#REF!,1,0)</f>
        <v>#REF!</v>
      </c>
      <c r="I96" s="141" t="e">
        <f>MATCH(C96,#REF!,0)</f>
        <v>#REF!</v>
      </c>
      <c r="J96" s="141" t="e">
        <f>INDEX(#REF!,$I96,10)</f>
        <v>#REF!</v>
      </c>
      <c r="K96" s="141"/>
      <c r="L96" s="142"/>
      <c r="M96" s="142"/>
      <c r="N96" s="96"/>
    </row>
    <row r="97" spans="1:14" ht="20.100000000000001" customHeight="1" outlineLevel="1">
      <c r="B97" s="158"/>
      <c r="C97" s="158"/>
      <c r="D97" s="158"/>
      <c r="E97" s="153" t="s">
        <v>1860</v>
      </c>
      <c r="F97" s="151"/>
      <c r="G97" s="152"/>
      <c r="H97" s="141"/>
      <c r="I97" s="141"/>
      <c r="J97" s="141"/>
      <c r="K97" s="141"/>
      <c r="L97" s="142"/>
      <c r="M97" s="142"/>
    </row>
    <row r="98" spans="1:14" ht="39.950000000000003" customHeight="1" outlineLevel="1">
      <c r="B98" s="151" t="s">
        <v>1861</v>
      </c>
      <c r="C98" s="151">
        <v>87504</v>
      </c>
      <c r="D98" s="151" t="s">
        <v>319</v>
      </c>
      <c r="E98" s="147" t="s">
        <v>1862</v>
      </c>
      <c r="F98" s="151" t="s">
        <v>321</v>
      </c>
      <c r="G98" s="152">
        <v>1629.37</v>
      </c>
      <c r="H98" s="141" t="e">
        <f>VLOOKUP(C98,#REF!,1,0)</f>
        <v>#REF!</v>
      </c>
      <c r="I98" s="141" t="e">
        <f>MATCH(C98,#REF!,0)</f>
        <v>#REF!</v>
      </c>
      <c r="J98" s="141" t="e">
        <f>INDEX(#REF!,$I98,10)</f>
        <v>#REF!</v>
      </c>
      <c r="K98" s="141"/>
      <c r="L98" s="142"/>
      <c r="M98" s="142"/>
    </row>
    <row r="99" spans="1:14" ht="30" customHeight="1" outlineLevel="1">
      <c r="B99" s="151" t="s">
        <v>1863</v>
      </c>
      <c r="C99" s="151" t="s">
        <v>1864</v>
      </c>
      <c r="D99" s="151" t="s">
        <v>319</v>
      </c>
      <c r="E99" s="147" t="s">
        <v>1865</v>
      </c>
      <c r="F99" s="151" t="s">
        <v>321</v>
      </c>
      <c r="G99" s="152">
        <v>14.67</v>
      </c>
      <c r="H99" s="141" t="e">
        <f>VLOOKUP(C99,#REF!,1,0)</f>
        <v>#REF!</v>
      </c>
      <c r="I99" s="141" t="e">
        <f>MATCH(C99,#REF!,0)</f>
        <v>#REF!</v>
      </c>
      <c r="J99" s="141" t="e">
        <f>INDEX(#REF!,$I99,10)</f>
        <v>#REF!</v>
      </c>
      <c r="K99" s="141"/>
      <c r="L99" s="142"/>
      <c r="M99" s="142"/>
    </row>
    <row r="100" spans="1:14" ht="30" customHeight="1" outlineLevel="1">
      <c r="B100" s="151" t="s">
        <v>1866</v>
      </c>
      <c r="C100" s="151" t="s">
        <v>1867</v>
      </c>
      <c r="D100" s="151" t="s">
        <v>319</v>
      </c>
      <c r="E100" s="147" t="s">
        <v>1868</v>
      </c>
      <c r="F100" s="151" t="s">
        <v>901</v>
      </c>
      <c r="G100" s="152">
        <v>504</v>
      </c>
      <c r="H100" s="141" t="e">
        <f>VLOOKUP(C100,#REF!,1,0)</f>
        <v>#REF!</v>
      </c>
      <c r="I100" s="141" t="e">
        <f>MATCH(C100,#REF!,0)</f>
        <v>#REF!</v>
      </c>
      <c r="J100" s="141" t="e">
        <f>INDEX(#REF!,$I100,10)</f>
        <v>#REF!</v>
      </c>
      <c r="K100" s="141"/>
      <c r="L100" s="142"/>
      <c r="M100" s="142"/>
    </row>
    <row r="101" spans="1:14" ht="30" customHeight="1" outlineLevel="1">
      <c r="B101" s="151" t="s">
        <v>1869</v>
      </c>
      <c r="C101" s="151" t="s">
        <v>1870</v>
      </c>
      <c r="D101" s="151" t="s">
        <v>319</v>
      </c>
      <c r="E101" s="147" t="s">
        <v>1871</v>
      </c>
      <c r="F101" s="151" t="s">
        <v>321</v>
      </c>
      <c r="G101" s="152">
        <v>37.26</v>
      </c>
      <c r="H101" s="141" t="e">
        <f>VLOOKUP(C101,#REF!,1,0)</f>
        <v>#REF!</v>
      </c>
      <c r="I101" s="141" t="e">
        <f>MATCH(C101,#REF!,0)</f>
        <v>#REF!</v>
      </c>
      <c r="J101" s="141" t="e">
        <f>INDEX(#REF!,$I101,10)</f>
        <v>#REF!</v>
      </c>
      <c r="K101" s="141"/>
      <c r="L101" s="141"/>
      <c r="M101" s="142"/>
    </row>
    <row r="102" spans="1:14" ht="30" customHeight="1" outlineLevel="1">
      <c r="B102" s="151" t="s">
        <v>1872</v>
      </c>
      <c r="C102" s="151" t="s">
        <v>1873</v>
      </c>
      <c r="D102" s="151" t="s">
        <v>397</v>
      </c>
      <c r="E102" s="147" t="s">
        <v>1874</v>
      </c>
      <c r="F102" s="151" t="s">
        <v>321</v>
      </c>
      <c r="G102" s="152">
        <v>42.52</v>
      </c>
      <c r="H102" s="141" t="e">
        <f>VLOOKUP(C102,#REF!,1,0)</f>
        <v>#REF!</v>
      </c>
      <c r="I102" s="141" t="e">
        <f>MATCH(C102,#REF!,0)</f>
        <v>#REF!</v>
      </c>
      <c r="J102" s="141" t="e">
        <f>INDEX(#REF!,$I102,10)</f>
        <v>#REF!</v>
      </c>
      <c r="K102" s="141"/>
      <c r="L102" s="142"/>
      <c r="M102" s="142"/>
    </row>
    <row r="103" spans="1:14" ht="20.100000000000001" customHeight="1" outlineLevel="1">
      <c r="B103" s="114"/>
      <c r="C103" s="151"/>
      <c r="D103" s="151"/>
      <c r="E103" s="153" t="s">
        <v>1778</v>
      </c>
      <c r="F103" s="151"/>
      <c r="G103" s="152"/>
      <c r="H103" s="141"/>
      <c r="I103" s="141"/>
      <c r="J103" s="141"/>
      <c r="K103" s="141"/>
      <c r="L103" s="142"/>
      <c r="M103" s="142"/>
    </row>
    <row r="104" spans="1:14" ht="39.950000000000003" customHeight="1" outlineLevel="1">
      <c r="B104" s="151" t="s">
        <v>1875</v>
      </c>
      <c r="C104" s="151">
        <v>87504</v>
      </c>
      <c r="D104" s="151" t="s">
        <v>319</v>
      </c>
      <c r="E104" s="147" t="s">
        <v>1862</v>
      </c>
      <c r="F104" s="151" t="s">
        <v>321</v>
      </c>
      <c r="G104" s="152">
        <v>411.55</v>
      </c>
      <c r="H104" s="141" t="e">
        <f>VLOOKUP(C104,#REF!,1,0)</f>
        <v>#REF!</v>
      </c>
      <c r="I104" s="141" t="e">
        <f>MATCH(C104,#REF!,0)</f>
        <v>#REF!</v>
      </c>
      <c r="J104" s="141" t="e">
        <f>INDEX(#REF!,$I104,10)</f>
        <v>#REF!</v>
      </c>
      <c r="K104" s="141"/>
      <c r="L104" s="142"/>
      <c r="M104" s="142"/>
    </row>
    <row r="105" spans="1:14" ht="20.100000000000001" customHeight="1" outlineLevel="1">
      <c r="B105" s="326" t="s">
        <v>1767</v>
      </c>
      <c r="C105" s="326"/>
      <c r="D105" s="326"/>
      <c r="E105" s="326"/>
      <c r="F105" s="326"/>
      <c r="G105" s="326"/>
      <c r="H105" s="326"/>
      <c r="I105" s="326"/>
      <c r="J105" s="326"/>
      <c r="K105" s="326"/>
      <c r="L105" s="149"/>
      <c r="M105" s="150">
        <f>SUM(M96:M104)</f>
        <v>0</v>
      </c>
    </row>
    <row r="106" spans="1:14" ht="20.100000000000001" customHeight="1">
      <c r="B106" s="107"/>
      <c r="C106" s="107"/>
      <c r="D106" s="107"/>
      <c r="G106" s="130"/>
      <c r="H106" s="130"/>
      <c r="I106" s="130"/>
      <c r="J106" s="130"/>
      <c r="K106" s="131"/>
    </row>
    <row r="107" spans="1:14" ht="20.100000000000001" customHeight="1">
      <c r="B107" s="132">
        <v>6</v>
      </c>
      <c r="C107" s="161"/>
      <c r="D107" s="161"/>
      <c r="E107" s="133" t="s">
        <v>1876</v>
      </c>
      <c r="F107" s="133"/>
      <c r="G107" s="135"/>
      <c r="H107" s="135"/>
      <c r="I107" s="135"/>
      <c r="J107" s="135"/>
      <c r="K107" s="135"/>
      <c r="L107" s="133"/>
      <c r="M107" s="136">
        <f>M153</f>
        <v>0</v>
      </c>
    </row>
    <row r="108" spans="1:14" ht="20.100000000000001" customHeight="1" outlineLevel="1">
      <c r="B108" s="114"/>
      <c r="C108" s="114"/>
      <c r="D108" s="114"/>
      <c r="E108" s="149" t="s">
        <v>1877</v>
      </c>
      <c r="F108" s="149"/>
      <c r="G108" s="162"/>
      <c r="H108" s="162"/>
      <c r="I108" s="162"/>
      <c r="J108" s="162"/>
      <c r="K108" s="163"/>
      <c r="L108" s="164"/>
      <c r="M108" s="164"/>
    </row>
    <row r="109" spans="1:14" ht="20.100000000000001" customHeight="1" outlineLevel="1">
      <c r="B109" s="151" t="s">
        <v>1878</v>
      </c>
      <c r="C109" s="151" t="s">
        <v>1879</v>
      </c>
      <c r="D109" s="151" t="s">
        <v>319</v>
      </c>
      <c r="E109" s="147" t="s">
        <v>1880</v>
      </c>
      <c r="F109" s="151" t="s">
        <v>1881</v>
      </c>
      <c r="G109" s="152">
        <v>10</v>
      </c>
      <c r="H109" s="141" t="e">
        <f>VLOOKUP(C109,#REF!,1,0)</f>
        <v>#REF!</v>
      </c>
      <c r="I109" s="141" t="e">
        <f>MATCH(C109,#REF!,0)</f>
        <v>#REF!</v>
      </c>
      <c r="J109" s="141" t="e">
        <f>INDEX(#REF!,$I109,10)</f>
        <v>#REF!</v>
      </c>
      <c r="K109" s="141"/>
      <c r="L109" s="142"/>
      <c r="M109" s="142"/>
    </row>
    <row r="110" spans="1:14" s="160" customFormat="1" ht="30" customHeight="1" outlineLevel="1">
      <c r="A110" s="107"/>
      <c r="B110" s="151" t="s">
        <v>1882</v>
      </c>
      <c r="C110" s="151" t="s">
        <v>1883</v>
      </c>
      <c r="D110" s="151"/>
      <c r="E110" s="147" t="s">
        <v>1884</v>
      </c>
      <c r="F110" s="151" t="s">
        <v>1881</v>
      </c>
      <c r="G110" s="152">
        <v>17</v>
      </c>
      <c r="H110" s="141" t="e">
        <f>VLOOKUP(C110,#REF!,1,0)</f>
        <v>#REF!</v>
      </c>
      <c r="I110" s="141" t="e">
        <f>MATCH(C110,#REF!,0)</f>
        <v>#REF!</v>
      </c>
      <c r="J110" s="141" t="e">
        <f>INDEX(#REF!,$I110,10)</f>
        <v>#REF!</v>
      </c>
      <c r="K110" s="141"/>
      <c r="L110" s="142"/>
      <c r="M110" s="142"/>
      <c r="N110" s="96"/>
    </row>
    <row r="111" spans="1:14" ht="30" customHeight="1" outlineLevel="1">
      <c r="B111" s="151" t="s">
        <v>1885</v>
      </c>
      <c r="C111" s="151" t="s">
        <v>1883</v>
      </c>
      <c r="D111" s="151"/>
      <c r="E111" s="147" t="s">
        <v>1886</v>
      </c>
      <c r="F111" s="151" t="s">
        <v>1881</v>
      </c>
      <c r="G111" s="152">
        <v>4</v>
      </c>
      <c r="H111" s="141" t="e">
        <f>VLOOKUP(C111,#REF!,1,0)</f>
        <v>#REF!</v>
      </c>
      <c r="I111" s="141" t="e">
        <f>MATCH(C111,#REF!,0)</f>
        <v>#REF!</v>
      </c>
      <c r="J111" s="141" t="e">
        <f>INDEX(#REF!,$I111,10)</f>
        <v>#REF!</v>
      </c>
      <c r="K111" s="141"/>
      <c r="L111" s="142"/>
      <c r="M111" s="142"/>
    </row>
    <row r="112" spans="1:14" ht="30" customHeight="1" outlineLevel="1">
      <c r="B112" s="151" t="s">
        <v>1887</v>
      </c>
      <c r="C112" s="151" t="s">
        <v>1888</v>
      </c>
      <c r="D112" s="151" t="s">
        <v>319</v>
      </c>
      <c r="E112" s="147" t="s">
        <v>1889</v>
      </c>
      <c r="F112" s="151" t="s">
        <v>1881</v>
      </c>
      <c r="G112" s="152">
        <v>2</v>
      </c>
      <c r="H112" s="141" t="e">
        <f>VLOOKUP(C112,#REF!,1,0)</f>
        <v>#REF!</v>
      </c>
      <c r="I112" s="141" t="e">
        <f>MATCH(C112,#REF!,0)</f>
        <v>#REF!</v>
      </c>
      <c r="J112" s="141" t="e">
        <f>INDEX(#REF!,$I112,10)</f>
        <v>#REF!</v>
      </c>
      <c r="K112" s="141"/>
      <c r="L112" s="142"/>
      <c r="M112" s="142"/>
    </row>
    <row r="113" spans="2:13" ht="30" customHeight="1" outlineLevel="1">
      <c r="B113" s="151" t="s">
        <v>1890</v>
      </c>
      <c r="C113" s="151" t="s">
        <v>1891</v>
      </c>
      <c r="D113" s="151" t="s">
        <v>319</v>
      </c>
      <c r="E113" s="147" t="s">
        <v>1892</v>
      </c>
      <c r="F113" s="151" t="s">
        <v>1881</v>
      </c>
      <c r="G113" s="152">
        <v>3</v>
      </c>
      <c r="H113" s="141" t="e">
        <f>VLOOKUP(C113,#REF!,1,0)</f>
        <v>#REF!</v>
      </c>
      <c r="I113" s="141" t="e">
        <f>MATCH(C113,#REF!,0)</f>
        <v>#REF!</v>
      </c>
      <c r="J113" s="141" t="e">
        <f>INDEX(#REF!,$I113,10)</f>
        <v>#REF!</v>
      </c>
      <c r="K113" s="141"/>
      <c r="L113" s="142"/>
      <c r="M113" s="142"/>
    </row>
    <row r="114" spans="2:13" ht="30" customHeight="1" outlineLevel="1">
      <c r="B114" s="151" t="s">
        <v>1893</v>
      </c>
      <c r="C114" s="151" t="s">
        <v>1894</v>
      </c>
      <c r="D114" s="151" t="s">
        <v>319</v>
      </c>
      <c r="E114" s="147" t="s">
        <v>1895</v>
      </c>
      <c r="F114" s="151" t="s">
        <v>1881</v>
      </c>
      <c r="G114" s="152">
        <v>9</v>
      </c>
      <c r="H114" s="141" t="e">
        <f>VLOOKUP(C114,#REF!,1,0)</f>
        <v>#REF!</v>
      </c>
      <c r="I114" s="141" t="e">
        <f>MATCH(C114,#REF!,0)</f>
        <v>#REF!</v>
      </c>
      <c r="J114" s="141" t="e">
        <f>INDEX(#REF!,$I114,10)</f>
        <v>#REF!</v>
      </c>
      <c r="K114" s="141"/>
      <c r="L114" s="142"/>
      <c r="M114" s="142"/>
    </row>
    <row r="115" spans="2:13" ht="30" customHeight="1" outlineLevel="1">
      <c r="B115" s="151" t="s">
        <v>1896</v>
      </c>
      <c r="C115" s="151" t="s">
        <v>1894</v>
      </c>
      <c r="D115" s="151" t="s">
        <v>319</v>
      </c>
      <c r="E115" s="147" t="s">
        <v>1897</v>
      </c>
      <c r="F115" s="151" t="s">
        <v>1881</v>
      </c>
      <c r="G115" s="152">
        <v>6</v>
      </c>
      <c r="H115" s="141" t="e">
        <f>VLOOKUP(C115,#REF!,1,0)</f>
        <v>#REF!</v>
      </c>
      <c r="I115" s="141" t="e">
        <f>MATCH(C115,#REF!,0)</f>
        <v>#REF!</v>
      </c>
      <c r="J115" s="141" t="e">
        <f>INDEX(#REF!,$I115,10)</f>
        <v>#REF!</v>
      </c>
      <c r="K115" s="141"/>
      <c r="L115" s="142"/>
      <c r="M115" s="142"/>
    </row>
    <row r="116" spans="2:13" ht="30" customHeight="1" outlineLevel="1">
      <c r="B116" s="151" t="s">
        <v>1898</v>
      </c>
      <c r="C116" s="151" t="s">
        <v>1899</v>
      </c>
      <c r="D116" s="151" t="s">
        <v>319</v>
      </c>
      <c r="E116" s="147" t="s">
        <v>1900</v>
      </c>
      <c r="F116" s="151" t="s">
        <v>1881</v>
      </c>
      <c r="G116" s="152">
        <v>2</v>
      </c>
      <c r="H116" s="141" t="e">
        <f>VLOOKUP(C116,#REF!,1,0)</f>
        <v>#REF!</v>
      </c>
      <c r="I116" s="141" t="e">
        <f>MATCH(C116,#REF!,0)</f>
        <v>#REF!</v>
      </c>
      <c r="J116" s="141" t="e">
        <f>INDEX(#REF!,$I116,10)</f>
        <v>#REF!</v>
      </c>
      <c r="K116" s="141"/>
      <c r="L116" s="142"/>
      <c r="M116" s="142"/>
    </row>
    <row r="117" spans="2:13" ht="20.100000000000001" customHeight="1" outlineLevel="1">
      <c r="B117" s="158"/>
      <c r="C117" s="151"/>
      <c r="D117" s="151"/>
      <c r="E117" s="153" t="s">
        <v>1901</v>
      </c>
      <c r="F117" s="151"/>
      <c r="G117" s="152"/>
      <c r="H117" s="141"/>
      <c r="I117" s="141"/>
      <c r="J117" s="141"/>
      <c r="K117" s="141"/>
      <c r="L117" s="142"/>
      <c r="M117" s="142"/>
    </row>
    <row r="118" spans="2:13" ht="20.100000000000001" customHeight="1" outlineLevel="1">
      <c r="B118" s="151" t="s">
        <v>1902</v>
      </c>
      <c r="C118" s="151" t="s">
        <v>1903</v>
      </c>
      <c r="D118" s="151" t="s">
        <v>319</v>
      </c>
      <c r="E118" s="147" t="s">
        <v>1904</v>
      </c>
      <c r="F118" s="151" t="s">
        <v>1881</v>
      </c>
      <c r="G118" s="152">
        <v>30</v>
      </c>
      <c r="H118" s="141" t="e">
        <f>VLOOKUP(C118,#REF!,1,0)</f>
        <v>#REF!</v>
      </c>
      <c r="I118" s="141" t="e">
        <f>MATCH(C118,#REF!,0)</f>
        <v>#REF!</v>
      </c>
      <c r="J118" s="141" t="e">
        <f>INDEX(#REF!,$I118,10)</f>
        <v>#REF!</v>
      </c>
      <c r="K118" s="141"/>
      <c r="L118" s="142"/>
      <c r="M118" s="142"/>
    </row>
    <row r="119" spans="2:13" ht="20.100000000000001" customHeight="1" outlineLevel="1">
      <c r="B119" s="151" t="s">
        <v>1905</v>
      </c>
      <c r="C119" s="151" t="s">
        <v>1906</v>
      </c>
      <c r="D119" s="151" t="s">
        <v>319</v>
      </c>
      <c r="E119" s="147" t="s">
        <v>1907</v>
      </c>
      <c r="F119" s="151" t="s">
        <v>1881</v>
      </c>
      <c r="G119" s="152">
        <v>6</v>
      </c>
      <c r="H119" s="141" t="e">
        <f>VLOOKUP(C119,#REF!,1,0)</f>
        <v>#REF!</v>
      </c>
      <c r="I119" s="141" t="e">
        <f>MATCH(C119,#REF!,0)</f>
        <v>#REF!</v>
      </c>
      <c r="J119" s="141" t="e">
        <f>INDEX(#REF!,$I119,10)</f>
        <v>#REF!</v>
      </c>
      <c r="K119" s="141"/>
      <c r="L119" s="142"/>
      <c r="M119" s="142"/>
    </row>
    <row r="120" spans="2:13" ht="20.100000000000001" customHeight="1" outlineLevel="1">
      <c r="B120" s="151"/>
      <c r="C120" s="151"/>
      <c r="D120" s="151"/>
      <c r="E120" s="153" t="s">
        <v>1908</v>
      </c>
      <c r="F120" s="151"/>
      <c r="G120" s="152"/>
      <c r="H120" s="141"/>
      <c r="I120" s="141"/>
      <c r="J120" s="141"/>
      <c r="K120" s="141"/>
      <c r="L120" s="142"/>
      <c r="M120" s="142"/>
    </row>
    <row r="121" spans="2:13" ht="27.75" customHeight="1" outlineLevel="1">
      <c r="B121" s="151" t="s">
        <v>1909</v>
      </c>
      <c r="C121" s="151" t="s">
        <v>1910</v>
      </c>
      <c r="D121" s="151" t="s">
        <v>319</v>
      </c>
      <c r="E121" s="147" t="s">
        <v>1911</v>
      </c>
      <c r="F121" s="151" t="s">
        <v>321</v>
      </c>
      <c r="G121" s="152">
        <v>8.4</v>
      </c>
      <c r="H121" s="141" t="e">
        <f>VLOOKUP(C121,#REF!,1,0)</f>
        <v>#REF!</v>
      </c>
      <c r="I121" s="141" t="e">
        <f>MATCH(C121,#REF!,0)</f>
        <v>#REF!</v>
      </c>
      <c r="J121" s="141" t="e">
        <f>INDEX(#REF!,$I121,10)</f>
        <v>#REF!</v>
      </c>
      <c r="K121" s="141"/>
      <c r="L121" s="142"/>
      <c r="M121" s="142"/>
    </row>
    <row r="122" spans="2:13" ht="27.75" customHeight="1" outlineLevel="1">
      <c r="B122" s="151" t="s">
        <v>1912</v>
      </c>
      <c r="C122" s="151" t="s">
        <v>1910</v>
      </c>
      <c r="D122" s="151" t="s">
        <v>319</v>
      </c>
      <c r="E122" s="147" t="s">
        <v>1913</v>
      </c>
      <c r="F122" s="151" t="s">
        <v>321</v>
      </c>
      <c r="G122" s="152">
        <v>2.52</v>
      </c>
      <c r="H122" s="141" t="e">
        <f>VLOOKUP(C122,#REF!,1,0)</f>
        <v>#REF!</v>
      </c>
      <c r="I122" s="141" t="e">
        <f>MATCH(C122,#REF!,0)</f>
        <v>#REF!</v>
      </c>
      <c r="J122" s="141" t="e">
        <f>INDEX(#REF!,$I122,10)</f>
        <v>#REF!</v>
      </c>
      <c r="K122" s="141"/>
      <c r="L122" s="142"/>
      <c r="M122" s="142"/>
    </row>
    <row r="123" spans="2:13" ht="20.100000000000001" customHeight="1" outlineLevel="1">
      <c r="B123" s="114"/>
      <c r="C123" s="114"/>
      <c r="D123" s="114"/>
      <c r="E123" s="149" t="s">
        <v>1914</v>
      </c>
      <c r="F123" s="149"/>
      <c r="G123" s="165"/>
      <c r="H123" s="141"/>
      <c r="I123" s="141"/>
      <c r="J123" s="141"/>
      <c r="K123" s="141"/>
      <c r="L123" s="164"/>
      <c r="M123" s="142"/>
    </row>
    <row r="124" spans="2:13" ht="30" customHeight="1" outlineLevel="1">
      <c r="B124" s="151" t="s">
        <v>1915</v>
      </c>
      <c r="C124" s="151" t="s">
        <v>1916</v>
      </c>
      <c r="D124" s="151" t="s">
        <v>319</v>
      </c>
      <c r="E124" s="147" t="s">
        <v>1917</v>
      </c>
      <c r="F124" s="151" t="s">
        <v>1881</v>
      </c>
      <c r="G124" s="166">
        <v>2</v>
      </c>
      <c r="H124" s="141" t="e">
        <f>VLOOKUP(C124,#REF!,1,0)</f>
        <v>#REF!</v>
      </c>
      <c r="I124" s="141" t="e">
        <f>MATCH(C124,#REF!,0)</f>
        <v>#REF!</v>
      </c>
      <c r="J124" s="141" t="e">
        <f>INDEX(#REF!,$I124,10)</f>
        <v>#REF!</v>
      </c>
      <c r="K124" s="141"/>
      <c r="L124" s="142"/>
      <c r="M124" s="142"/>
    </row>
    <row r="125" spans="2:13" ht="20.100000000000001" customHeight="1" outlineLevel="1">
      <c r="B125" s="114"/>
      <c r="C125" s="114"/>
      <c r="D125" s="114"/>
      <c r="E125" s="149" t="s">
        <v>1918</v>
      </c>
      <c r="F125" s="149"/>
      <c r="G125" s="165"/>
      <c r="H125" s="141"/>
      <c r="I125" s="141"/>
      <c r="J125" s="141"/>
      <c r="K125" s="141"/>
      <c r="L125" s="142"/>
      <c r="M125" s="142"/>
    </row>
    <row r="126" spans="2:13" ht="30" customHeight="1" outlineLevel="1">
      <c r="B126" s="151" t="s">
        <v>1919</v>
      </c>
      <c r="C126" s="151">
        <v>68052</v>
      </c>
      <c r="D126" s="151" t="s">
        <v>319</v>
      </c>
      <c r="E126" s="147" t="s">
        <v>1920</v>
      </c>
      <c r="F126" s="151" t="s">
        <v>321</v>
      </c>
      <c r="G126" s="166">
        <v>3.24</v>
      </c>
      <c r="H126" s="141" t="e">
        <f>VLOOKUP(C126,#REF!,1,0)</f>
        <v>#REF!</v>
      </c>
      <c r="I126" s="141" t="e">
        <f>MATCH(C126,#REF!,0)</f>
        <v>#REF!</v>
      </c>
      <c r="J126" s="141" t="e">
        <f>INDEX(#REF!,$I126,10)</f>
        <v>#REF!</v>
      </c>
      <c r="K126" s="141"/>
      <c r="L126" s="167"/>
      <c r="M126" s="142"/>
    </row>
    <row r="127" spans="2:13" ht="20.100000000000001" customHeight="1" outlineLevel="1">
      <c r="B127" s="151" t="s">
        <v>1921</v>
      </c>
      <c r="C127" s="151" t="s">
        <v>1922</v>
      </c>
      <c r="D127" s="151" t="s">
        <v>319</v>
      </c>
      <c r="E127" s="147" t="s">
        <v>1923</v>
      </c>
      <c r="F127" s="151" t="s">
        <v>321</v>
      </c>
      <c r="G127" s="166">
        <v>3.24</v>
      </c>
      <c r="H127" s="141" t="e">
        <f>VLOOKUP(C127,#REF!,1,0)</f>
        <v>#REF!</v>
      </c>
      <c r="I127" s="141" t="e">
        <f>MATCH(C127,#REF!,0)</f>
        <v>#REF!</v>
      </c>
      <c r="J127" s="141" t="e">
        <f>INDEX(#REF!,$I127,10)</f>
        <v>#REF!</v>
      </c>
      <c r="K127" s="141"/>
      <c r="L127" s="167"/>
      <c r="M127" s="142"/>
    </row>
    <row r="128" spans="2:13" ht="20.100000000000001" customHeight="1" outlineLevel="1">
      <c r="B128" s="151" t="s">
        <v>1924</v>
      </c>
      <c r="C128" s="151">
        <v>68052</v>
      </c>
      <c r="D128" s="151" t="s">
        <v>319</v>
      </c>
      <c r="E128" s="147" t="s">
        <v>1925</v>
      </c>
      <c r="F128" s="151" t="s">
        <v>321</v>
      </c>
      <c r="G128" s="166">
        <v>2.88</v>
      </c>
      <c r="H128" s="141" t="e">
        <f>VLOOKUP(C128,#REF!,1,0)</f>
        <v>#REF!</v>
      </c>
      <c r="I128" s="141" t="e">
        <f>MATCH(C128,#REF!,0)</f>
        <v>#REF!</v>
      </c>
      <c r="J128" s="141" t="e">
        <f>INDEX(#REF!,$I128,10)</f>
        <v>#REF!</v>
      </c>
      <c r="K128" s="141"/>
      <c r="L128" s="167"/>
      <c r="M128" s="142"/>
    </row>
    <row r="129" spans="2:13" ht="30" customHeight="1" outlineLevel="1">
      <c r="B129" s="151" t="s">
        <v>1926</v>
      </c>
      <c r="C129" s="151">
        <v>68052</v>
      </c>
      <c r="D129" s="151" t="s">
        <v>319</v>
      </c>
      <c r="E129" s="147" t="s">
        <v>1927</v>
      </c>
      <c r="F129" s="151" t="s">
        <v>321</v>
      </c>
      <c r="G129" s="166">
        <v>16.2</v>
      </c>
      <c r="H129" s="141" t="e">
        <f>VLOOKUP(C129,#REF!,1,0)</f>
        <v>#REF!</v>
      </c>
      <c r="I129" s="141" t="e">
        <f>MATCH(C129,#REF!,0)</f>
        <v>#REF!</v>
      </c>
      <c r="J129" s="141" t="e">
        <f>INDEX(#REF!,$I129,10)</f>
        <v>#REF!</v>
      </c>
      <c r="K129" s="141"/>
      <c r="L129" s="167"/>
      <c r="M129" s="142"/>
    </row>
    <row r="130" spans="2:13" ht="20.100000000000001" customHeight="1" outlineLevel="1">
      <c r="B130" s="151" t="s">
        <v>1928</v>
      </c>
      <c r="C130" s="151" t="s">
        <v>1922</v>
      </c>
      <c r="D130" s="151" t="s">
        <v>319</v>
      </c>
      <c r="E130" s="147" t="s">
        <v>1929</v>
      </c>
      <c r="F130" s="151" t="s">
        <v>321</v>
      </c>
      <c r="G130" s="166">
        <v>10.08</v>
      </c>
      <c r="H130" s="141" t="e">
        <f>VLOOKUP(C130,#REF!,1,0)</f>
        <v>#REF!</v>
      </c>
      <c r="I130" s="141" t="e">
        <f>MATCH(C130,#REF!,0)</f>
        <v>#REF!</v>
      </c>
      <c r="J130" s="141" t="e">
        <f>INDEX(#REF!,$I130,10)</f>
        <v>#REF!</v>
      </c>
      <c r="K130" s="141"/>
      <c r="L130" s="167"/>
      <c r="M130" s="142"/>
    </row>
    <row r="131" spans="2:13" ht="20.100000000000001" customHeight="1" outlineLevel="1">
      <c r="B131" s="151" t="s">
        <v>1930</v>
      </c>
      <c r="C131" s="151" t="s">
        <v>1922</v>
      </c>
      <c r="D131" s="151" t="s">
        <v>319</v>
      </c>
      <c r="E131" s="147" t="s">
        <v>1931</v>
      </c>
      <c r="F131" s="151" t="s">
        <v>321</v>
      </c>
      <c r="G131" s="166">
        <v>7.2</v>
      </c>
      <c r="H131" s="141" t="e">
        <f>VLOOKUP(C131,#REF!,1,0)</f>
        <v>#REF!</v>
      </c>
      <c r="I131" s="141" t="e">
        <f>MATCH(C131,#REF!,0)</f>
        <v>#REF!</v>
      </c>
      <c r="J131" s="141" t="e">
        <f>INDEX(#REF!,$I131,10)</f>
        <v>#REF!</v>
      </c>
      <c r="K131" s="141"/>
      <c r="L131" s="167"/>
      <c r="M131" s="142"/>
    </row>
    <row r="132" spans="2:13" ht="30" customHeight="1" outlineLevel="1">
      <c r="B132" s="151" t="s">
        <v>1932</v>
      </c>
      <c r="C132" s="151">
        <v>68052</v>
      </c>
      <c r="D132" s="151" t="s">
        <v>319</v>
      </c>
      <c r="E132" s="147" t="s">
        <v>1933</v>
      </c>
      <c r="F132" s="151" t="s">
        <v>321</v>
      </c>
      <c r="G132" s="166">
        <v>6.48</v>
      </c>
      <c r="H132" s="141" t="e">
        <f>VLOOKUP(C132,#REF!,1,0)</f>
        <v>#REF!</v>
      </c>
      <c r="I132" s="141" t="e">
        <f>MATCH(C132,#REF!,0)</f>
        <v>#REF!</v>
      </c>
      <c r="J132" s="141" t="e">
        <f>INDEX(#REF!,$I132,10)</f>
        <v>#REF!</v>
      </c>
      <c r="K132" s="141"/>
      <c r="L132" s="167"/>
      <c r="M132" s="142"/>
    </row>
    <row r="133" spans="2:13" ht="20.100000000000001" customHeight="1" outlineLevel="1">
      <c r="B133" s="151" t="s">
        <v>1934</v>
      </c>
      <c r="C133" s="151" t="s">
        <v>1922</v>
      </c>
      <c r="D133" s="151" t="s">
        <v>319</v>
      </c>
      <c r="E133" s="147" t="s">
        <v>1935</v>
      </c>
      <c r="F133" s="151" t="s">
        <v>321</v>
      </c>
      <c r="G133" s="166">
        <v>5.76</v>
      </c>
      <c r="H133" s="141" t="e">
        <f>VLOOKUP(C133,#REF!,1,0)</f>
        <v>#REF!</v>
      </c>
      <c r="I133" s="141" t="e">
        <f>MATCH(C133,#REF!,0)</f>
        <v>#REF!</v>
      </c>
      <c r="J133" s="141" t="e">
        <f>INDEX(#REF!,$I133,10)</f>
        <v>#REF!</v>
      </c>
      <c r="K133" s="141"/>
      <c r="L133" s="167"/>
      <c r="M133" s="142"/>
    </row>
    <row r="134" spans="2:13" ht="20.100000000000001" customHeight="1" outlineLevel="1">
      <c r="B134" s="151" t="s">
        <v>1936</v>
      </c>
      <c r="C134" s="151" t="s">
        <v>1922</v>
      </c>
      <c r="D134" s="151" t="s">
        <v>319</v>
      </c>
      <c r="E134" s="147" t="s">
        <v>1937</v>
      </c>
      <c r="F134" s="151" t="s">
        <v>321</v>
      </c>
      <c r="G134" s="166">
        <v>7.2</v>
      </c>
      <c r="H134" s="141" t="e">
        <f>VLOOKUP(C134,#REF!,1,0)</f>
        <v>#REF!</v>
      </c>
      <c r="I134" s="141" t="e">
        <f>MATCH(C134,#REF!,0)</f>
        <v>#REF!</v>
      </c>
      <c r="J134" s="141" t="e">
        <f>INDEX(#REF!,$I134,10)</f>
        <v>#REF!</v>
      </c>
      <c r="K134" s="141"/>
      <c r="L134" s="167"/>
      <c r="M134" s="142"/>
    </row>
    <row r="135" spans="2:13" ht="30" customHeight="1" outlineLevel="1">
      <c r="B135" s="151" t="s">
        <v>1938</v>
      </c>
      <c r="C135" s="151" t="s">
        <v>1922</v>
      </c>
      <c r="D135" s="151" t="s">
        <v>319</v>
      </c>
      <c r="E135" s="147" t="s">
        <v>1939</v>
      </c>
      <c r="F135" s="151" t="s">
        <v>321</v>
      </c>
      <c r="G135" s="166">
        <v>15.36</v>
      </c>
      <c r="H135" s="141" t="e">
        <f>VLOOKUP(C135,#REF!,1,0)</f>
        <v>#REF!</v>
      </c>
      <c r="I135" s="141" t="e">
        <f>MATCH(C135,#REF!,0)</f>
        <v>#REF!</v>
      </c>
      <c r="J135" s="141" t="e">
        <f>INDEX(#REF!,$I135,10)</f>
        <v>#REF!</v>
      </c>
      <c r="K135" s="141"/>
      <c r="L135" s="167"/>
      <c r="M135" s="142"/>
    </row>
    <row r="136" spans="2:13" ht="30" customHeight="1" outlineLevel="1">
      <c r="B136" s="151" t="s">
        <v>1940</v>
      </c>
      <c r="C136" s="151" t="s">
        <v>1922</v>
      </c>
      <c r="D136" s="151" t="s">
        <v>319</v>
      </c>
      <c r="E136" s="147" t="s">
        <v>1941</v>
      </c>
      <c r="F136" s="151" t="s">
        <v>321</v>
      </c>
      <c r="G136" s="166">
        <v>28.8</v>
      </c>
      <c r="H136" s="141" t="e">
        <f>VLOOKUP(C136,#REF!,1,0)</f>
        <v>#REF!</v>
      </c>
      <c r="I136" s="141" t="e">
        <f>MATCH(C136,#REF!,0)</f>
        <v>#REF!</v>
      </c>
      <c r="J136" s="141" t="e">
        <f>INDEX(#REF!,$I136,10)</f>
        <v>#REF!</v>
      </c>
      <c r="K136" s="141"/>
      <c r="L136" s="167"/>
      <c r="M136" s="142"/>
    </row>
    <row r="137" spans="2:13" ht="30" customHeight="1" outlineLevel="1">
      <c r="B137" s="151" t="s">
        <v>1942</v>
      </c>
      <c r="C137" s="151" t="s">
        <v>1922</v>
      </c>
      <c r="D137" s="151" t="s">
        <v>319</v>
      </c>
      <c r="E137" s="147" t="s">
        <v>1943</v>
      </c>
      <c r="F137" s="151" t="s">
        <v>321</v>
      </c>
      <c r="G137" s="166">
        <v>5.76</v>
      </c>
      <c r="H137" s="141" t="e">
        <f>VLOOKUP(C137,#REF!,1,0)</f>
        <v>#REF!</v>
      </c>
      <c r="I137" s="141" t="e">
        <f>MATCH(C137,#REF!,0)</f>
        <v>#REF!</v>
      </c>
      <c r="J137" s="141" t="e">
        <f>INDEX(#REF!,$I137,10)</f>
        <v>#REF!</v>
      </c>
      <c r="K137" s="141"/>
      <c r="L137" s="167"/>
      <c r="M137" s="142"/>
    </row>
    <row r="138" spans="2:13" ht="30" customHeight="1" outlineLevel="1">
      <c r="B138" s="151" t="s">
        <v>1944</v>
      </c>
      <c r="C138" s="151" t="s">
        <v>1922</v>
      </c>
      <c r="D138" s="151" t="s">
        <v>319</v>
      </c>
      <c r="E138" s="147" t="s">
        <v>1945</v>
      </c>
      <c r="F138" s="151" t="s">
        <v>321</v>
      </c>
      <c r="G138" s="166">
        <v>1.89</v>
      </c>
      <c r="H138" s="141" t="e">
        <f>VLOOKUP(C138,#REF!,1,0)</f>
        <v>#REF!</v>
      </c>
      <c r="I138" s="141" t="e">
        <f>MATCH(C138,#REF!,0)</f>
        <v>#REF!</v>
      </c>
      <c r="J138" s="141" t="e">
        <f>INDEX(#REF!,$I138,10)</f>
        <v>#REF!</v>
      </c>
      <c r="K138" s="141"/>
      <c r="L138" s="167"/>
      <c r="M138" s="142"/>
    </row>
    <row r="139" spans="2:13" ht="20.100000000000001" customHeight="1" outlineLevel="1">
      <c r="B139" s="151" t="s">
        <v>1946</v>
      </c>
      <c r="C139" s="151" t="s">
        <v>1883</v>
      </c>
      <c r="D139" s="151" t="s">
        <v>1947</v>
      </c>
      <c r="E139" s="147" t="s">
        <v>1948</v>
      </c>
      <c r="F139" s="151" t="s">
        <v>321</v>
      </c>
      <c r="G139" s="166">
        <v>12.24</v>
      </c>
      <c r="H139" s="141" t="e">
        <f>VLOOKUP(C139,#REF!,1,0)</f>
        <v>#REF!</v>
      </c>
      <c r="I139" s="141" t="e">
        <f>MATCH(C139,#REF!,0)</f>
        <v>#REF!</v>
      </c>
      <c r="J139" s="141" t="e">
        <f>INDEX(#REF!,$I139,10)</f>
        <v>#REF!</v>
      </c>
      <c r="K139" s="141"/>
      <c r="L139" s="167"/>
      <c r="M139" s="142"/>
    </row>
    <row r="140" spans="2:13" ht="20.100000000000001" customHeight="1" outlineLevel="1">
      <c r="B140" s="158"/>
      <c r="C140" s="158"/>
      <c r="D140" s="158"/>
      <c r="E140" s="153" t="s">
        <v>955</v>
      </c>
      <c r="F140" s="151"/>
      <c r="G140" s="152"/>
      <c r="H140" s="141"/>
      <c r="I140" s="141"/>
      <c r="J140" s="141"/>
      <c r="K140" s="141"/>
      <c r="L140" s="167"/>
      <c r="M140" s="142"/>
    </row>
    <row r="141" spans="2:13" ht="20.100000000000001" customHeight="1" outlineLevel="1">
      <c r="B141" s="151" t="s">
        <v>1949</v>
      </c>
      <c r="C141" s="151">
        <v>72118</v>
      </c>
      <c r="D141" s="151" t="s">
        <v>319</v>
      </c>
      <c r="E141" s="147" t="s">
        <v>1950</v>
      </c>
      <c r="F141" s="151" t="s">
        <v>321</v>
      </c>
      <c r="G141" s="152">
        <v>100.68</v>
      </c>
      <c r="H141" s="141" t="e">
        <f>VLOOKUP(C141,#REF!,1,0)</f>
        <v>#REF!</v>
      </c>
      <c r="I141" s="141" t="e">
        <f>MATCH(C141,#REF!,0)</f>
        <v>#REF!</v>
      </c>
      <c r="J141" s="141" t="e">
        <f>INDEX(#REF!,$I141,10)</f>
        <v>#REF!</v>
      </c>
      <c r="K141" s="141"/>
      <c r="L141" s="167"/>
      <c r="M141" s="142"/>
    </row>
    <row r="142" spans="2:13" ht="20.100000000000001" customHeight="1" outlineLevel="1">
      <c r="B142" s="151" t="s">
        <v>1951</v>
      </c>
      <c r="C142" s="137">
        <v>84959</v>
      </c>
      <c r="D142" s="151" t="s">
        <v>319</v>
      </c>
      <c r="E142" s="147" t="s">
        <v>1952</v>
      </c>
      <c r="F142" s="151" t="s">
        <v>321</v>
      </c>
      <c r="G142" s="152">
        <v>11.52</v>
      </c>
      <c r="H142" s="141" t="e">
        <f>VLOOKUP(C142,#REF!,1,0)</f>
        <v>#REF!</v>
      </c>
      <c r="I142" s="141" t="e">
        <f>MATCH(C142,#REF!,0)</f>
        <v>#REF!</v>
      </c>
      <c r="J142" s="141" t="e">
        <f>INDEX(#REF!,$I142,10)</f>
        <v>#REF!</v>
      </c>
      <c r="K142" s="141"/>
      <c r="L142" s="167"/>
      <c r="M142" s="142"/>
    </row>
    <row r="143" spans="2:13" ht="20.100000000000001" customHeight="1" outlineLevel="1">
      <c r="B143" s="151" t="s">
        <v>1953</v>
      </c>
      <c r="C143" s="151">
        <v>85005</v>
      </c>
      <c r="D143" s="151" t="s">
        <v>319</v>
      </c>
      <c r="E143" s="147" t="s">
        <v>1954</v>
      </c>
      <c r="F143" s="151" t="s">
        <v>321</v>
      </c>
      <c r="G143" s="152">
        <v>17.48</v>
      </c>
      <c r="H143" s="141" t="e">
        <f>VLOOKUP(C143,#REF!,1,0)</f>
        <v>#REF!</v>
      </c>
      <c r="I143" s="141" t="e">
        <f>MATCH(C143,#REF!,0)</f>
        <v>#REF!</v>
      </c>
      <c r="J143" s="141" t="e">
        <f>INDEX(#REF!,$I143,10)</f>
        <v>#REF!</v>
      </c>
      <c r="K143" s="141"/>
      <c r="L143" s="167"/>
      <c r="M143" s="142"/>
    </row>
    <row r="144" spans="2:13" ht="20.100000000000001" customHeight="1" outlineLevel="1">
      <c r="B144" s="158"/>
      <c r="C144" s="158"/>
      <c r="D144" s="151"/>
      <c r="E144" s="149" t="s">
        <v>1955</v>
      </c>
      <c r="F144" s="151"/>
      <c r="G144" s="166"/>
      <c r="H144" s="141"/>
      <c r="I144" s="141"/>
      <c r="J144" s="141"/>
      <c r="K144" s="141"/>
      <c r="L144" s="167"/>
      <c r="M144" s="142"/>
    </row>
    <row r="145" spans="1:14" ht="30" customHeight="1" outlineLevel="1">
      <c r="B145" s="151" t="s">
        <v>1956</v>
      </c>
      <c r="C145" s="151">
        <v>72120</v>
      </c>
      <c r="D145" s="151" t="s">
        <v>319</v>
      </c>
      <c r="E145" s="147" t="s">
        <v>1957</v>
      </c>
      <c r="F145" s="151" t="s">
        <v>321</v>
      </c>
      <c r="G145" s="166">
        <v>15.32</v>
      </c>
      <c r="H145" s="141" t="e">
        <f>VLOOKUP(C145,#REF!,1,0)</f>
        <v>#REF!</v>
      </c>
      <c r="I145" s="141" t="e">
        <f>MATCH(C145,#REF!,0)</f>
        <v>#REF!</v>
      </c>
      <c r="J145" s="141" t="e">
        <f>INDEX(#REF!,$I145,10)</f>
        <v>#REF!</v>
      </c>
      <c r="K145" s="141"/>
      <c r="L145" s="167"/>
      <c r="M145" s="142"/>
    </row>
    <row r="146" spans="1:14" ht="20.100000000000001" customHeight="1" outlineLevel="1">
      <c r="B146" s="158"/>
      <c r="C146" s="151"/>
      <c r="D146" s="151"/>
      <c r="E146" s="153" t="s">
        <v>1958</v>
      </c>
      <c r="F146" s="151"/>
      <c r="G146" s="152"/>
      <c r="H146" s="141"/>
      <c r="I146" s="141"/>
      <c r="J146" s="141"/>
      <c r="K146" s="141"/>
      <c r="L146" s="167"/>
      <c r="M146" s="142"/>
    </row>
    <row r="147" spans="1:14" ht="39.950000000000003" customHeight="1" outlineLevel="1">
      <c r="B147" s="151" t="s">
        <v>1959</v>
      </c>
      <c r="C147" s="151" t="s">
        <v>1960</v>
      </c>
      <c r="D147" s="151" t="s">
        <v>319</v>
      </c>
      <c r="E147" s="147" t="s">
        <v>1961</v>
      </c>
      <c r="F147" s="151" t="s">
        <v>321</v>
      </c>
      <c r="G147" s="152">
        <v>5.13</v>
      </c>
      <c r="H147" s="141" t="e">
        <f>VLOOKUP(C147,#REF!,1,0)</f>
        <v>#REF!</v>
      </c>
      <c r="I147" s="141" t="e">
        <f>MATCH(C147,#REF!,0)</f>
        <v>#REF!</v>
      </c>
      <c r="J147" s="141" t="e">
        <f>INDEX(#REF!,$I147,10)</f>
        <v>#REF!</v>
      </c>
      <c r="K147" s="141"/>
      <c r="L147" s="167"/>
      <c r="M147" s="142"/>
    </row>
    <row r="148" spans="1:14" ht="39.950000000000003" customHeight="1" outlineLevel="1">
      <c r="B148" s="151" t="s">
        <v>1962</v>
      </c>
      <c r="C148" s="151" t="s">
        <v>1960</v>
      </c>
      <c r="D148" s="151" t="s">
        <v>319</v>
      </c>
      <c r="E148" s="147" t="s">
        <v>1963</v>
      </c>
      <c r="F148" s="151" t="s">
        <v>321</v>
      </c>
      <c r="G148" s="152">
        <v>10.5</v>
      </c>
      <c r="H148" s="141" t="e">
        <f>VLOOKUP(C148,#REF!,1,0)</f>
        <v>#REF!</v>
      </c>
      <c r="I148" s="141" t="e">
        <f>MATCH(C148,#REF!,0)</f>
        <v>#REF!</v>
      </c>
      <c r="J148" s="141" t="e">
        <f>INDEX(#REF!,$I148,10)</f>
        <v>#REF!</v>
      </c>
      <c r="K148" s="141"/>
      <c r="L148" s="167"/>
      <c r="M148" s="142"/>
    </row>
    <row r="149" spans="1:14" ht="30" customHeight="1" outlineLevel="1">
      <c r="B149" s="151" t="s">
        <v>1964</v>
      </c>
      <c r="C149" s="151" t="s">
        <v>1965</v>
      </c>
      <c r="D149" s="151" t="s">
        <v>319</v>
      </c>
      <c r="E149" s="147" t="s">
        <v>1966</v>
      </c>
      <c r="F149" s="151" t="s">
        <v>321</v>
      </c>
      <c r="G149" s="152">
        <v>17.52</v>
      </c>
      <c r="H149" s="141" t="e">
        <f>VLOOKUP(C149,#REF!,1,0)</f>
        <v>#REF!</v>
      </c>
      <c r="I149" s="141" t="e">
        <f>MATCH(C149,#REF!,0)</f>
        <v>#REF!</v>
      </c>
      <c r="J149" s="141" t="e">
        <f>INDEX(#REF!,$I149,10)</f>
        <v>#REF!</v>
      </c>
      <c r="K149" s="141"/>
      <c r="L149" s="167"/>
      <c r="M149" s="142"/>
    </row>
    <row r="150" spans="1:14" s="160" customFormat="1" ht="30" customHeight="1" outlineLevel="1">
      <c r="A150" s="107"/>
      <c r="B150" s="151" t="s">
        <v>1967</v>
      </c>
      <c r="C150" s="151" t="s">
        <v>1968</v>
      </c>
      <c r="D150" s="151" t="s">
        <v>319</v>
      </c>
      <c r="E150" s="147" t="s">
        <v>1969</v>
      </c>
      <c r="F150" s="151" t="s">
        <v>321</v>
      </c>
      <c r="G150" s="152">
        <v>6.45</v>
      </c>
      <c r="H150" s="141" t="e">
        <f>VLOOKUP(C150,#REF!,1,0)</f>
        <v>#REF!</v>
      </c>
      <c r="I150" s="141" t="e">
        <f>MATCH(C150,#REF!,0)</f>
        <v>#REF!</v>
      </c>
      <c r="J150" s="141" t="e">
        <f>INDEX(#REF!,$I150,10)</f>
        <v>#REF!</v>
      </c>
      <c r="K150" s="141"/>
      <c r="L150" s="167"/>
      <c r="M150" s="142"/>
      <c r="N150" s="96"/>
    </row>
    <row r="151" spans="1:14" s="160" customFormat="1" ht="30" customHeight="1" outlineLevel="1">
      <c r="A151" s="107"/>
      <c r="B151" s="151" t="s">
        <v>1970</v>
      </c>
      <c r="C151" s="151" t="s">
        <v>1968</v>
      </c>
      <c r="D151" s="151" t="s">
        <v>319</v>
      </c>
      <c r="E151" s="147" t="s">
        <v>1971</v>
      </c>
      <c r="F151" s="151" t="s">
        <v>321</v>
      </c>
      <c r="G151" s="152">
        <v>6.88</v>
      </c>
      <c r="H151" s="141" t="e">
        <f>VLOOKUP(C151,#REF!,1,0)</f>
        <v>#REF!</v>
      </c>
      <c r="I151" s="141" t="e">
        <f>MATCH(C151,#REF!,0)</f>
        <v>#REF!</v>
      </c>
      <c r="J151" s="141" t="e">
        <f>INDEX(#REF!,$I151,10)</f>
        <v>#REF!</v>
      </c>
      <c r="K151" s="141"/>
      <c r="L151" s="167"/>
      <c r="M151" s="142"/>
      <c r="N151" s="96"/>
    </row>
    <row r="152" spans="1:14" s="160" customFormat="1" ht="30" customHeight="1" outlineLevel="1">
      <c r="A152" s="107"/>
      <c r="B152" s="151" t="s">
        <v>1972</v>
      </c>
      <c r="C152" s="151" t="s">
        <v>1973</v>
      </c>
      <c r="D152" s="151" t="s">
        <v>319</v>
      </c>
      <c r="E152" s="147" t="s">
        <v>1974</v>
      </c>
      <c r="F152" s="151" t="s">
        <v>901</v>
      </c>
      <c r="G152" s="152">
        <v>33.799999999999997</v>
      </c>
      <c r="H152" s="141" t="e">
        <f>VLOOKUP(C152,#REF!,1,0)</f>
        <v>#REF!</v>
      </c>
      <c r="I152" s="141" t="e">
        <f>MATCH(C152,#REF!,0)</f>
        <v>#REF!</v>
      </c>
      <c r="J152" s="141" t="e">
        <f>INDEX(#REF!,$I152,10)</f>
        <v>#REF!</v>
      </c>
      <c r="K152" s="141"/>
      <c r="L152" s="152"/>
      <c r="M152" s="142"/>
      <c r="N152" s="96"/>
    </row>
    <row r="153" spans="1:14" ht="20.100000000000001" customHeight="1" outlineLevel="1">
      <c r="B153" s="326" t="s">
        <v>1767</v>
      </c>
      <c r="C153" s="326"/>
      <c r="D153" s="326"/>
      <c r="E153" s="326"/>
      <c r="F153" s="326"/>
      <c r="G153" s="326"/>
      <c r="H153" s="326"/>
      <c r="I153" s="326"/>
      <c r="J153" s="326"/>
      <c r="K153" s="326"/>
      <c r="L153" s="149"/>
      <c r="M153" s="150">
        <f>SUM(M109:M152)</f>
        <v>0</v>
      </c>
    </row>
    <row r="154" spans="1:14" ht="20.100000000000001" customHeight="1">
      <c r="B154" s="107"/>
      <c r="C154" s="107"/>
      <c r="D154" s="107"/>
      <c r="G154" s="130"/>
      <c r="H154" s="130"/>
      <c r="I154" s="130"/>
      <c r="J154" s="130"/>
      <c r="K154" s="131"/>
    </row>
    <row r="155" spans="1:14" ht="20.100000000000001" customHeight="1">
      <c r="B155" s="132">
        <v>7</v>
      </c>
      <c r="C155" s="161"/>
      <c r="D155" s="161"/>
      <c r="E155" s="133" t="s">
        <v>1975</v>
      </c>
      <c r="F155" s="133"/>
      <c r="G155" s="135"/>
      <c r="H155" s="135"/>
      <c r="I155" s="135"/>
      <c r="J155" s="135"/>
      <c r="K155" s="135"/>
      <c r="L155" s="133"/>
      <c r="M155" s="136">
        <f>M164</f>
        <v>0</v>
      </c>
    </row>
    <row r="156" spans="1:14" ht="30" customHeight="1" outlineLevel="1">
      <c r="B156" s="151" t="s">
        <v>1976</v>
      </c>
      <c r="C156" s="151" t="s">
        <v>1977</v>
      </c>
      <c r="D156" s="151" t="s">
        <v>319</v>
      </c>
      <c r="E156" s="147" t="s">
        <v>1978</v>
      </c>
      <c r="F156" s="151" t="s">
        <v>321</v>
      </c>
      <c r="G156" s="152">
        <v>905.61</v>
      </c>
      <c r="H156" s="141" t="e">
        <f>VLOOKUP(C156,#REF!,1,0)</f>
        <v>#REF!</v>
      </c>
      <c r="I156" s="141" t="e">
        <f>MATCH(C156,#REF!,0)</f>
        <v>#REF!</v>
      </c>
      <c r="J156" s="141" t="e">
        <f>INDEX(#REF!,$I156,10)</f>
        <v>#REF!</v>
      </c>
      <c r="K156" s="141"/>
      <c r="L156" s="142"/>
      <c r="M156" s="142"/>
    </row>
    <row r="157" spans="1:14" ht="20.100000000000001" customHeight="1" outlineLevel="1">
      <c r="B157" s="151" t="s">
        <v>1979</v>
      </c>
      <c r="C157" s="151" t="s">
        <v>1980</v>
      </c>
      <c r="D157" s="151" t="s">
        <v>319</v>
      </c>
      <c r="E157" s="147" t="s">
        <v>1981</v>
      </c>
      <c r="F157" s="151" t="s">
        <v>321</v>
      </c>
      <c r="G157" s="152">
        <v>1233.17</v>
      </c>
      <c r="H157" s="141" t="e">
        <f>VLOOKUP(C157,#REF!,1,0)</f>
        <v>#REF!</v>
      </c>
      <c r="I157" s="141" t="e">
        <f>MATCH(C157,#REF!,0)</f>
        <v>#REF!</v>
      </c>
      <c r="J157" s="141" t="e">
        <f>INDEX(#REF!,$I157,10)</f>
        <v>#REF!</v>
      </c>
      <c r="K157" s="141"/>
      <c r="L157" s="142"/>
      <c r="M157" s="142"/>
    </row>
    <row r="158" spans="1:14" ht="20.100000000000001" customHeight="1" outlineLevel="1">
      <c r="B158" s="151" t="s">
        <v>1982</v>
      </c>
      <c r="C158" s="151">
        <v>84047</v>
      </c>
      <c r="D158" s="151" t="s">
        <v>319</v>
      </c>
      <c r="E158" s="147" t="s">
        <v>1983</v>
      </c>
      <c r="F158" s="151" t="s">
        <v>321</v>
      </c>
      <c r="G158" s="152">
        <v>16.940000000000001</v>
      </c>
      <c r="H158" s="141" t="e">
        <f>VLOOKUP(C158,#REF!,1,0)</f>
        <v>#REF!</v>
      </c>
      <c r="I158" s="141" t="e">
        <f>MATCH(C158,#REF!,0)</f>
        <v>#REF!</v>
      </c>
      <c r="J158" s="141" t="e">
        <f>INDEX(#REF!,$I158,10)</f>
        <v>#REF!</v>
      </c>
      <c r="K158" s="141"/>
      <c r="L158" s="142"/>
      <c r="M158" s="142"/>
    </row>
    <row r="159" spans="1:14" ht="20.100000000000001" customHeight="1" outlineLevel="1">
      <c r="B159" s="151" t="s">
        <v>1984</v>
      </c>
      <c r="C159" s="151" t="s">
        <v>1985</v>
      </c>
      <c r="D159" s="151" t="s">
        <v>319</v>
      </c>
      <c r="E159" s="147" t="s">
        <v>1986</v>
      </c>
      <c r="F159" s="151" t="s">
        <v>901</v>
      </c>
      <c r="G159" s="152">
        <v>150.41</v>
      </c>
      <c r="H159" s="141" t="e">
        <f>VLOOKUP(C159,#REF!,1,0)</f>
        <v>#REF!</v>
      </c>
      <c r="I159" s="141" t="e">
        <f>MATCH(C159,#REF!,0)</f>
        <v>#REF!</v>
      </c>
      <c r="J159" s="141" t="e">
        <f>INDEX(#REF!,$I159,10)</f>
        <v>#REF!</v>
      </c>
      <c r="K159" s="141"/>
      <c r="L159" s="142"/>
      <c r="M159" s="142"/>
    </row>
    <row r="160" spans="1:14" ht="20.100000000000001" customHeight="1" outlineLevel="1">
      <c r="B160" s="151" t="s">
        <v>1987</v>
      </c>
      <c r="C160" s="151">
        <v>72110</v>
      </c>
      <c r="D160" s="151" t="s">
        <v>319</v>
      </c>
      <c r="E160" s="147" t="s">
        <v>1988</v>
      </c>
      <c r="F160" s="151" t="s">
        <v>321</v>
      </c>
      <c r="G160" s="152">
        <v>274.85000000000002</v>
      </c>
      <c r="H160" s="141" t="e">
        <f>VLOOKUP(C160,#REF!,1,0)</f>
        <v>#REF!</v>
      </c>
      <c r="I160" s="141" t="e">
        <f>MATCH(C160,#REF!,0)</f>
        <v>#REF!</v>
      </c>
      <c r="J160" s="141" t="e">
        <f>INDEX(#REF!,$I160,10)</f>
        <v>#REF!</v>
      </c>
      <c r="K160" s="141"/>
      <c r="L160" s="167"/>
      <c r="M160" s="142"/>
    </row>
    <row r="161" spans="2:13" ht="20.100000000000001" customHeight="1" outlineLevel="1">
      <c r="B161" s="151" t="s">
        <v>1989</v>
      </c>
      <c r="C161" s="137" t="s">
        <v>1990</v>
      </c>
      <c r="D161" s="151" t="s">
        <v>319</v>
      </c>
      <c r="E161" s="147" t="s">
        <v>1991</v>
      </c>
      <c r="F161" s="151" t="s">
        <v>901</v>
      </c>
      <c r="G161" s="152">
        <v>11.6</v>
      </c>
      <c r="H161" s="141" t="e">
        <f>VLOOKUP(C161,#REF!,1,0)</f>
        <v>#REF!</v>
      </c>
      <c r="I161" s="141" t="e">
        <f>MATCH(C161,#REF!,0)</f>
        <v>#REF!</v>
      </c>
      <c r="J161" s="141" t="e">
        <f>INDEX(#REF!,$I161,10)</f>
        <v>#REF!</v>
      </c>
      <c r="K161" s="141"/>
      <c r="L161" s="167"/>
      <c r="M161" s="142"/>
    </row>
    <row r="162" spans="2:13" ht="20.100000000000001" customHeight="1" outlineLevel="1">
      <c r="B162" s="151" t="s">
        <v>1992</v>
      </c>
      <c r="C162" s="151">
        <v>72107</v>
      </c>
      <c r="D162" s="151" t="s">
        <v>319</v>
      </c>
      <c r="E162" s="147" t="s">
        <v>1993</v>
      </c>
      <c r="F162" s="151" t="s">
        <v>901</v>
      </c>
      <c r="G162" s="152">
        <v>126.87</v>
      </c>
      <c r="H162" s="141" t="e">
        <f>VLOOKUP(C162,#REF!,1,0)</f>
        <v>#REF!</v>
      </c>
      <c r="I162" s="141" t="e">
        <f>MATCH(C162,#REF!,0)</f>
        <v>#REF!</v>
      </c>
      <c r="J162" s="141" t="e">
        <f>INDEX(#REF!,$I162,10)</f>
        <v>#REF!</v>
      </c>
      <c r="K162" s="141"/>
      <c r="L162" s="167"/>
      <c r="M162" s="142"/>
    </row>
    <row r="163" spans="2:13" ht="20.100000000000001" customHeight="1" outlineLevel="1">
      <c r="B163" s="151" t="s">
        <v>1994</v>
      </c>
      <c r="C163" s="151">
        <v>71623</v>
      </c>
      <c r="D163" s="151" t="s">
        <v>319</v>
      </c>
      <c r="E163" s="147" t="s">
        <v>1995</v>
      </c>
      <c r="F163" s="151" t="s">
        <v>901</v>
      </c>
      <c r="G163" s="152">
        <v>243.16</v>
      </c>
      <c r="H163" s="141" t="e">
        <f>VLOOKUP(C163,#REF!,1,0)</f>
        <v>#REF!</v>
      </c>
      <c r="I163" s="141" t="e">
        <f>MATCH(C163,#REF!,0)</f>
        <v>#REF!</v>
      </c>
      <c r="J163" s="141" t="e">
        <f>INDEX(#REF!,$I163,10)</f>
        <v>#REF!</v>
      </c>
      <c r="K163" s="141"/>
      <c r="L163" s="142"/>
      <c r="M163" s="142"/>
    </row>
    <row r="164" spans="2:13" ht="20.100000000000001" customHeight="1" outlineLevel="1">
      <c r="B164" s="326" t="s">
        <v>1996</v>
      </c>
      <c r="C164" s="326"/>
      <c r="D164" s="326"/>
      <c r="E164" s="326"/>
      <c r="F164" s="326"/>
      <c r="G164" s="326"/>
      <c r="H164" s="326"/>
      <c r="I164" s="326"/>
      <c r="J164" s="326"/>
      <c r="K164" s="326"/>
      <c r="L164" s="149"/>
      <c r="M164" s="150">
        <f>SUM(M156:M163)</f>
        <v>0</v>
      </c>
    </row>
    <row r="165" spans="2:13" ht="20.100000000000001" customHeight="1">
      <c r="B165" s="107"/>
      <c r="C165" s="107"/>
      <c r="D165" s="107"/>
      <c r="G165" s="130"/>
      <c r="H165" s="130"/>
      <c r="I165" s="130"/>
      <c r="J165" s="130"/>
      <c r="K165" s="131"/>
    </row>
    <row r="166" spans="2:13" ht="20.100000000000001" customHeight="1">
      <c r="B166" s="132">
        <v>8</v>
      </c>
      <c r="C166" s="132"/>
      <c r="D166" s="132"/>
      <c r="E166" s="133" t="s">
        <v>1997</v>
      </c>
      <c r="F166" s="133"/>
      <c r="G166" s="135"/>
      <c r="H166" s="135"/>
      <c r="I166" s="135"/>
      <c r="J166" s="135"/>
      <c r="K166" s="135"/>
      <c r="L166" s="133"/>
      <c r="M166" s="136">
        <f>M172</f>
        <v>0</v>
      </c>
    </row>
    <row r="167" spans="2:13" ht="20.100000000000001" customHeight="1" outlineLevel="1">
      <c r="B167" s="151" t="s">
        <v>1998</v>
      </c>
      <c r="C167" s="151" t="s">
        <v>1999</v>
      </c>
      <c r="D167" s="151" t="s">
        <v>319</v>
      </c>
      <c r="E167" s="147" t="s">
        <v>2000</v>
      </c>
      <c r="F167" s="151" t="s">
        <v>321</v>
      </c>
      <c r="G167" s="152">
        <v>192.05</v>
      </c>
      <c r="H167" s="141" t="e">
        <f>VLOOKUP(C167,#REF!,1,0)</f>
        <v>#REF!</v>
      </c>
      <c r="I167" s="141" t="e">
        <f>MATCH(C167,#REF!,0)</f>
        <v>#REF!</v>
      </c>
      <c r="J167" s="141" t="e">
        <f>INDEX(#REF!,$I167,10)</f>
        <v>#REF!</v>
      </c>
      <c r="K167" s="141"/>
      <c r="L167" s="142"/>
      <c r="M167" s="142"/>
    </row>
    <row r="168" spans="2:13" ht="20.100000000000001" customHeight="1" outlineLevel="1">
      <c r="B168" s="151" t="s">
        <v>2001</v>
      </c>
      <c r="C168" s="151" t="s">
        <v>2002</v>
      </c>
      <c r="D168" s="151" t="s">
        <v>319</v>
      </c>
      <c r="E168" s="147" t="s">
        <v>2003</v>
      </c>
      <c r="F168" s="151" t="s">
        <v>901</v>
      </c>
      <c r="G168" s="152">
        <v>115.5</v>
      </c>
      <c r="H168" s="141" t="e">
        <f>VLOOKUP(C168,#REF!,1,0)</f>
        <v>#REF!</v>
      </c>
      <c r="I168" s="141" t="e">
        <f>MATCH(C168,#REF!,0)</f>
        <v>#REF!</v>
      </c>
      <c r="J168" s="141" t="e">
        <f>INDEX(#REF!,$I168,10)</f>
        <v>#REF!</v>
      </c>
      <c r="K168" s="141"/>
      <c r="L168" s="142"/>
      <c r="M168" s="142"/>
    </row>
    <row r="169" spans="2:13" ht="20.100000000000001" customHeight="1" outlineLevel="1">
      <c r="B169" s="151" t="s">
        <v>2004</v>
      </c>
      <c r="C169" s="151">
        <v>83738</v>
      </c>
      <c r="D169" s="151" t="s">
        <v>319</v>
      </c>
      <c r="E169" s="147" t="s">
        <v>2005</v>
      </c>
      <c r="F169" s="151" t="s">
        <v>321</v>
      </c>
      <c r="G169" s="168">
        <v>207.76</v>
      </c>
      <c r="H169" s="141" t="e">
        <f>VLOOKUP(C169,#REF!,1,0)</f>
        <v>#REF!</v>
      </c>
      <c r="I169" s="141" t="e">
        <f>MATCH(C169,#REF!,0)</f>
        <v>#REF!</v>
      </c>
      <c r="J169" s="141" t="e">
        <f>INDEX(#REF!,$I169,10)</f>
        <v>#REF!</v>
      </c>
      <c r="K169" s="141"/>
      <c r="L169" s="167"/>
      <c r="M169" s="167"/>
    </row>
    <row r="170" spans="2:13" ht="20.100000000000001" customHeight="1" outlineLevel="1">
      <c r="B170" s="151"/>
      <c r="C170" s="151"/>
      <c r="D170" s="151"/>
      <c r="E170" s="153" t="s">
        <v>1778</v>
      </c>
      <c r="F170" s="151"/>
      <c r="G170" s="168"/>
      <c r="H170" s="141"/>
      <c r="I170" s="141"/>
      <c r="J170" s="141"/>
      <c r="K170" s="141"/>
      <c r="L170" s="167"/>
      <c r="M170" s="167"/>
    </row>
    <row r="171" spans="2:13" ht="20.100000000000001" customHeight="1" outlineLevel="1">
      <c r="B171" s="151" t="s">
        <v>2006</v>
      </c>
      <c r="C171" s="151" t="s">
        <v>1999</v>
      </c>
      <c r="D171" s="151" t="s">
        <v>319</v>
      </c>
      <c r="E171" s="147" t="s">
        <v>2000</v>
      </c>
      <c r="F171" s="151" t="s">
        <v>321</v>
      </c>
      <c r="G171" s="168">
        <v>234.82999999999998</v>
      </c>
      <c r="H171" s="141" t="e">
        <f>VLOOKUP(C171,#REF!,1,0)</f>
        <v>#REF!</v>
      </c>
      <c r="I171" s="141" t="e">
        <f>MATCH(C171,#REF!,0)</f>
        <v>#REF!</v>
      </c>
      <c r="J171" s="141" t="e">
        <f>INDEX(#REF!,$I171,10)</f>
        <v>#REF!</v>
      </c>
      <c r="K171" s="141"/>
      <c r="L171" s="167"/>
      <c r="M171" s="167"/>
    </row>
    <row r="172" spans="2:13" ht="20.100000000000001" customHeight="1" outlineLevel="1">
      <c r="B172" s="326" t="s">
        <v>1996</v>
      </c>
      <c r="C172" s="326"/>
      <c r="D172" s="326"/>
      <c r="E172" s="326"/>
      <c r="F172" s="326"/>
      <c r="G172" s="326"/>
      <c r="H172" s="326"/>
      <c r="I172" s="326"/>
      <c r="J172" s="326"/>
      <c r="K172" s="326"/>
      <c r="L172" s="149"/>
      <c r="M172" s="150">
        <f>SUM(M167:M171)</f>
        <v>0</v>
      </c>
    </row>
    <row r="173" spans="2:13" ht="20.100000000000001" customHeight="1">
      <c r="B173" s="107"/>
      <c r="C173" s="107"/>
      <c r="D173" s="107"/>
      <c r="G173" s="130"/>
      <c r="H173" s="130"/>
      <c r="I173" s="130"/>
      <c r="J173" s="130"/>
      <c r="K173" s="131"/>
    </row>
    <row r="174" spans="2:13" ht="20.100000000000001" customHeight="1">
      <c r="B174" s="132">
        <v>9</v>
      </c>
      <c r="C174" s="161"/>
      <c r="D174" s="161"/>
      <c r="E174" s="133" t="s">
        <v>2007</v>
      </c>
      <c r="F174" s="133"/>
      <c r="G174" s="169"/>
      <c r="H174" s="169"/>
      <c r="I174" s="169"/>
      <c r="J174" s="169"/>
      <c r="K174" s="135"/>
      <c r="L174" s="133"/>
      <c r="M174" s="136">
        <f>M186</f>
        <v>0</v>
      </c>
    </row>
    <row r="175" spans="2:13" ht="30" customHeight="1" outlineLevel="1">
      <c r="B175" s="151" t="s">
        <v>2008</v>
      </c>
      <c r="C175" s="151">
        <v>87878</v>
      </c>
      <c r="D175" s="151" t="s">
        <v>319</v>
      </c>
      <c r="E175" s="147" t="s">
        <v>2009</v>
      </c>
      <c r="F175" s="151" t="s">
        <v>321</v>
      </c>
      <c r="G175" s="152">
        <v>3848.03</v>
      </c>
      <c r="H175" s="141" t="e">
        <f>VLOOKUP(C175,#REF!,1,0)</f>
        <v>#REF!</v>
      </c>
      <c r="I175" s="141" t="e">
        <f>MATCH(C175,#REF!,0)</f>
        <v>#REF!</v>
      </c>
      <c r="J175" s="141" t="e">
        <f>INDEX(#REF!,$I175,10)</f>
        <v>#REF!</v>
      </c>
      <c r="K175" s="141"/>
      <c r="L175" s="142"/>
      <c r="M175" s="142"/>
    </row>
    <row r="176" spans="2:13" ht="20.100000000000001" customHeight="1" outlineLevel="1">
      <c r="B176" s="151" t="s">
        <v>2010</v>
      </c>
      <c r="C176" s="151">
        <v>87884</v>
      </c>
      <c r="D176" s="151" t="s">
        <v>319</v>
      </c>
      <c r="E176" s="147" t="s">
        <v>2011</v>
      </c>
      <c r="F176" s="151" t="s">
        <v>321</v>
      </c>
      <c r="G176" s="152">
        <v>930.54</v>
      </c>
      <c r="H176" s="141" t="e">
        <f>VLOOKUP(C176,#REF!,1,0)</f>
        <v>#REF!</v>
      </c>
      <c r="I176" s="141" t="e">
        <f>MATCH(C176,#REF!,0)</f>
        <v>#REF!</v>
      </c>
      <c r="J176" s="141" t="e">
        <f>INDEX(#REF!,$I176,10)</f>
        <v>#REF!</v>
      </c>
      <c r="K176" s="141"/>
      <c r="L176" s="142"/>
      <c r="M176" s="142"/>
    </row>
    <row r="177" spans="2:13" ht="33" customHeight="1" outlineLevel="1">
      <c r="B177" s="151" t="s">
        <v>2012</v>
      </c>
      <c r="C177" s="151">
        <v>87536</v>
      </c>
      <c r="D177" s="151" t="s">
        <v>319</v>
      </c>
      <c r="E177" s="147" t="s">
        <v>2013</v>
      </c>
      <c r="F177" s="151" t="s">
        <v>321</v>
      </c>
      <c r="G177" s="152">
        <v>3848.03</v>
      </c>
      <c r="H177" s="141" t="e">
        <f>VLOOKUP(C177,#REF!,1,0)</f>
        <v>#REF!</v>
      </c>
      <c r="I177" s="141" t="e">
        <f>MATCH(C177,#REF!,0)</f>
        <v>#REF!</v>
      </c>
      <c r="J177" s="141" t="e">
        <f>INDEX(#REF!,$I177,10)</f>
        <v>#REF!</v>
      </c>
      <c r="K177" s="141"/>
      <c r="L177" s="142"/>
      <c r="M177" s="142"/>
    </row>
    <row r="178" spans="2:13" ht="30" customHeight="1" outlineLevel="1">
      <c r="B178" s="151" t="s">
        <v>2014</v>
      </c>
      <c r="C178" s="151">
        <v>75481</v>
      </c>
      <c r="D178" s="151" t="s">
        <v>319</v>
      </c>
      <c r="E178" s="147" t="s">
        <v>2015</v>
      </c>
      <c r="F178" s="151" t="s">
        <v>321</v>
      </c>
      <c r="G178" s="152">
        <v>2337.21</v>
      </c>
      <c r="H178" s="141" t="e">
        <f>VLOOKUP(C178,#REF!,1,0)</f>
        <v>#REF!</v>
      </c>
      <c r="I178" s="141" t="e">
        <f>MATCH(C178,#REF!,0)</f>
        <v>#REF!</v>
      </c>
      <c r="J178" s="141" t="e">
        <f>INDEX(#REF!,$I178,10)</f>
        <v>#REF!</v>
      </c>
      <c r="K178" s="141"/>
      <c r="L178" s="142"/>
      <c r="M178" s="142"/>
    </row>
    <row r="179" spans="2:13" ht="20.100000000000001" customHeight="1" outlineLevel="1">
      <c r="B179" s="151" t="s">
        <v>2016</v>
      </c>
      <c r="C179" s="151">
        <v>87536</v>
      </c>
      <c r="D179" s="151" t="s">
        <v>319</v>
      </c>
      <c r="E179" s="147" t="s">
        <v>2017</v>
      </c>
      <c r="F179" s="151" t="s">
        <v>321</v>
      </c>
      <c r="G179" s="152">
        <v>930.54</v>
      </c>
      <c r="H179" s="141" t="e">
        <f>VLOOKUP(C179,#REF!,1,0)</f>
        <v>#REF!</v>
      </c>
      <c r="I179" s="141" t="e">
        <f>MATCH(C179,#REF!,0)</f>
        <v>#REF!</v>
      </c>
      <c r="J179" s="141" t="e">
        <f>INDEX(#REF!,$I179,10)</f>
        <v>#REF!</v>
      </c>
      <c r="K179" s="141"/>
      <c r="L179" s="142"/>
      <c r="M179" s="142"/>
    </row>
    <row r="180" spans="2:13" ht="30" customHeight="1" outlineLevel="1">
      <c r="B180" s="151" t="s">
        <v>2018</v>
      </c>
      <c r="C180" s="151">
        <v>87273</v>
      </c>
      <c r="D180" s="151" t="s">
        <v>319</v>
      </c>
      <c r="E180" s="147" t="s">
        <v>2019</v>
      </c>
      <c r="F180" s="151" t="s">
        <v>321</v>
      </c>
      <c r="G180" s="152">
        <v>924.2</v>
      </c>
      <c r="H180" s="141" t="e">
        <f>VLOOKUP(C180,#REF!,1,0)</f>
        <v>#REF!</v>
      </c>
      <c r="I180" s="141" t="e">
        <f>MATCH(C180,#REF!,0)</f>
        <v>#REF!</v>
      </c>
      <c r="J180" s="141" t="e">
        <f>INDEX(#REF!,$I180,10)</f>
        <v>#REF!</v>
      </c>
      <c r="K180" s="141"/>
      <c r="L180" s="142"/>
      <c r="M180" s="142"/>
    </row>
    <row r="181" spans="2:13" ht="30" customHeight="1" outlineLevel="1">
      <c r="B181" s="151" t="s">
        <v>2020</v>
      </c>
      <c r="C181" s="151">
        <v>87265</v>
      </c>
      <c r="D181" s="151" t="s">
        <v>319</v>
      </c>
      <c r="E181" s="147" t="s">
        <v>2021</v>
      </c>
      <c r="F181" s="151" t="s">
        <v>321</v>
      </c>
      <c r="G181" s="152">
        <v>586.63</v>
      </c>
      <c r="H181" s="141" t="e">
        <f>VLOOKUP(C181,#REF!,1,0)</f>
        <v>#REF!</v>
      </c>
      <c r="I181" s="141" t="e">
        <f>MATCH(C181,#REF!,0)</f>
        <v>#REF!</v>
      </c>
      <c r="J181" s="141" t="e">
        <f>INDEX(#REF!,$I181,10)</f>
        <v>#REF!</v>
      </c>
      <c r="K181" s="141"/>
      <c r="L181" s="142"/>
      <c r="M181" s="142"/>
    </row>
    <row r="182" spans="2:13" ht="20.100000000000001" customHeight="1" outlineLevel="1">
      <c r="B182" s="151" t="s">
        <v>2022</v>
      </c>
      <c r="C182" s="151" t="s">
        <v>2023</v>
      </c>
      <c r="D182" s="151" t="s">
        <v>319</v>
      </c>
      <c r="E182" s="147" t="s">
        <v>2024</v>
      </c>
      <c r="F182" s="151" t="s">
        <v>901</v>
      </c>
      <c r="G182" s="152">
        <v>296.60000000000002</v>
      </c>
      <c r="H182" s="141" t="e">
        <f>VLOOKUP(C182,#REF!,1,0)</f>
        <v>#REF!</v>
      </c>
      <c r="I182" s="141" t="e">
        <f>MATCH(C182,#REF!,0)</f>
        <v>#REF!</v>
      </c>
      <c r="J182" s="141" t="e">
        <f>INDEX(#REF!,$I182,10)</f>
        <v>#REF!</v>
      </c>
      <c r="K182" s="141"/>
      <c r="L182" s="142"/>
      <c r="M182" s="142"/>
    </row>
    <row r="183" spans="2:13" ht="20.100000000000001" customHeight="1" outlineLevel="1">
      <c r="B183" s="158"/>
      <c r="C183" s="137"/>
      <c r="D183" s="151"/>
      <c r="E183" s="153" t="s">
        <v>2025</v>
      </c>
      <c r="F183" s="137"/>
      <c r="G183" s="140"/>
      <c r="H183" s="141"/>
      <c r="I183" s="141"/>
      <c r="J183" s="141"/>
      <c r="K183" s="141"/>
      <c r="L183" s="142"/>
      <c r="M183" s="142"/>
    </row>
    <row r="184" spans="2:13" ht="30" customHeight="1" outlineLevel="1">
      <c r="B184" s="151" t="s">
        <v>2026</v>
      </c>
      <c r="C184" s="151">
        <v>87878</v>
      </c>
      <c r="D184" s="151" t="s">
        <v>319</v>
      </c>
      <c r="E184" s="147" t="s">
        <v>2027</v>
      </c>
      <c r="F184" s="151" t="s">
        <v>321</v>
      </c>
      <c r="G184" s="152">
        <v>823.1</v>
      </c>
      <c r="H184" s="141" t="e">
        <f>VLOOKUP(C184,#REF!,1,0)</f>
        <v>#REF!</v>
      </c>
      <c r="I184" s="141" t="e">
        <f>MATCH(C184,#REF!,0)</f>
        <v>#REF!</v>
      </c>
      <c r="J184" s="141" t="e">
        <f>INDEX(#REF!,$I184,10)</f>
        <v>#REF!</v>
      </c>
      <c r="K184" s="141"/>
      <c r="L184" s="142"/>
      <c r="M184" s="142"/>
    </row>
    <row r="185" spans="2:13" ht="30" customHeight="1" outlineLevel="1">
      <c r="B185" s="151" t="s">
        <v>2028</v>
      </c>
      <c r="C185" s="170">
        <v>87536</v>
      </c>
      <c r="D185" s="151" t="s">
        <v>319</v>
      </c>
      <c r="E185" s="147" t="s">
        <v>2029</v>
      </c>
      <c r="F185" s="151" t="s">
        <v>321</v>
      </c>
      <c r="G185" s="152">
        <v>823.1</v>
      </c>
      <c r="H185" s="141" t="e">
        <f>VLOOKUP(C185,#REF!,1,0)</f>
        <v>#REF!</v>
      </c>
      <c r="I185" s="141" t="e">
        <f>MATCH(C185,#REF!,0)</f>
        <v>#REF!</v>
      </c>
      <c r="J185" s="141" t="e">
        <f>INDEX(#REF!,$I185,10)</f>
        <v>#REF!</v>
      </c>
      <c r="K185" s="141"/>
      <c r="L185" s="142"/>
      <c r="M185" s="142"/>
    </row>
    <row r="186" spans="2:13" ht="20.100000000000001" customHeight="1" outlineLevel="1">
      <c r="B186" s="326" t="s">
        <v>1767</v>
      </c>
      <c r="C186" s="326"/>
      <c r="D186" s="326"/>
      <c r="E186" s="326"/>
      <c r="F186" s="326"/>
      <c r="G186" s="326"/>
      <c r="H186" s="326"/>
      <c r="I186" s="326"/>
      <c r="J186" s="326"/>
      <c r="K186" s="326"/>
      <c r="L186" s="149"/>
      <c r="M186" s="150">
        <f>SUM(M175:M185)</f>
        <v>0</v>
      </c>
    </row>
    <row r="187" spans="2:13" ht="20.100000000000001" customHeight="1">
      <c r="B187" s="107"/>
      <c r="C187" s="107"/>
      <c r="D187" s="107"/>
      <c r="G187" s="130"/>
      <c r="H187" s="130"/>
      <c r="I187" s="130"/>
      <c r="J187" s="130"/>
      <c r="K187" s="131"/>
    </row>
    <row r="188" spans="2:13" ht="20.100000000000001" customHeight="1">
      <c r="B188" s="132">
        <v>10</v>
      </c>
      <c r="C188" s="132"/>
      <c r="D188" s="132"/>
      <c r="E188" s="133" t="s">
        <v>2030</v>
      </c>
      <c r="F188" s="133"/>
      <c r="G188" s="135"/>
      <c r="H188" s="135"/>
      <c r="I188" s="135"/>
      <c r="J188" s="135"/>
      <c r="K188" s="135"/>
      <c r="L188" s="133"/>
      <c r="M188" s="136">
        <f>M211</f>
        <v>0</v>
      </c>
    </row>
    <row r="189" spans="2:13" ht="20.100000000000001" customHeight="1" outlineLevel="1">
      <c r="B189" s="151" t="s">
        <v>2031</v>
      </c>
      <c r="C189" s="151" t="s">
        <v>2032</v>
      </c>
      <c r="D189" s="151" t="s">
        <v>319</v>
      </c>
      <c r="E189" s="147" t="s">
        <v>2033</v>
      </c>
      <c r="F189" s="151" t="s">
        <v>321</v>
      </c>
      <c r="G189" s="152">
        <v>1057.82</v>
      </c>
      <c r="H189" s="141" t="e">
        <f>VLOOKUP(C189,#REF!,1,0)</f>
        <v>#REF!</v>
      </c>
      <c r="I189" s="141" t="e">
        <f>MATCH(C189,#REF!,0)</f>
        <v>#REF!</v>
      </c>
      <c r="J189" s="141" t="e">
        <f>INDEX(#REF!,$I189,10)</f>
        <v>#REF!</v>
      </c>
      <c r="K189" s="141"/>
      <c r="L189" s="142"/>
      <c r="M189" s="142"/>
    </row>
    <row r="190" spans="2:13" ht="20.100000000000001" customHeight="1" outlineLevel="1">
      <c r="B190" s="151" t="s">
        <v>2034</v>
      </c>
      <c r="C190" s="151">
        <v>87627</v>
      </c>
      <c r="D190" s="151" t="s">
        <v>319</v>
      </c>
      <c r="E190" s="147" t="s">
        <v>2035</v>
      </c>
      <c r="F190" s="151" t="s">
        <v>321</v>
      </c>
      <c r="G190" s="152">
        <v>1057.82</v>
      </c>
      <c r="H190" s="141" t="e">
        <f>VLOOKUP(C190,#REF!,1,0)</f>
        <v>#REF!</v>
      </c>
      <c r="I190" s="141" t="e">
        <f>MATCH(C190,#REF!,0)</f>
        <v>#REF!</v>
      </c>
      <c r="J190" s="141" t="e">
        <f>INDEX(#REF!,$I190,10)</f>
        <v>#REF!</v>
      </c>
      <c r="K190" s="141"/>
      <c r="L190" s="142"/>
      <c r="M190" s="142"/>
    </row>
    <row r="191" spans="2:13" ht="20.100000000000001" customHeight="1" outlineLevel="1">
      <c r="B191" s="151" t="s">
        <v>2036</v>
      </c>
      <c r="C191" s="151">
        <v>84191</v>
      </c>
      <c r="D191" s="151" t="s">
        <v>319</v>
      </c>
      <c r="E191" s="147" t="s">
        <v>2037</v>
      </c>
      <c r="F191" s="151" t="s">
        <v>321</v>
      </c>
      <c r="G191" s="152">
        <v>215.74</v>
      </c>
      <c r="H191" s="141" t="e">
        <f>VLOOKUP(C191,#REF!,1,0)</f>
        <v>#REF!</v>
      </c>
      <c r="I191" s="141" t="e">
        <f>MATCH(C191,#REF!,0)</f>
        <v>#REF!</v>
      </c>
      <c r="J191" s="141" t="e">
        <f>INDEX(#REF!,$I191,10)</f>
        <v>#REF!</v>
      </c>
      <c r="K191" s="141"/>
      <c r="L191" s="142"/>
      <c r="M191" s="142"/>
    </row>
    <row r="192" spans="2:13" ht="20.100000000000001" customHeight="1" outlineLevel="1">
      <c r="B192" s="151" t="s">
        <v>2038</v>
      </c>
      <c r="C192" s="151">
        <v>87251</v>
      </c>
      <c r="D192" s="151" t="s">
        <v>319</v>
      </c>
      <c r="E192" s="147" t="s">
        <v>2039</v>
      </c>
      <c r="F192" s="151" t="s">
        <v>321</v>
      </c>
      <c r="G192" s="152">
        <v>589.95000000000005</v>
      </c>
      <c r="H192" s="141" t="e">
        <f>VLOOKUP(C192,#REF!,1,0)</f>
        <v>#REF!</v>
      </c>
      <c r="I192" s="141" t="e">
        <f>MATCH(C192,#REF!,0)</f>
        <v>#REF!</v>
      </c>
      <c r="J192" s="141" t="e">
        <f>INDEX(#REF!,$I192,10)</f>
        <v>#REF!</v>
      </c>
      <c r="K192" s="141"/>
      <c r="L192" s="142"/>
      <c r="M192" s="142"/>
    </row>
    <row r="193" spans="1:14" ht="30" customHeight="1" outlineLevel="1">
      <c r="B193" s="151" t="s">
        <v>2040</v>
      </c>
      <c r="C193" s="151">
        <v>87257</v>
      </c>
      <c r="D193" s="151" t="s">
        <v>319</v>
      </c>
      <c r="E193" s="147" t="s">
        <v>2041</v>
      </c>
      <c r="F193" s="151" t="s">
        <v>321</v>
      </c>
      <c r="G193" s="152">
        <v>181.23</v>
      </c>
      <c r="H193" s="141" t="e">
        <f>VLOOKUP(C193,#REF!,1,0)</f>
        <v>#REF!</v>
      </c>
      <c r="I193" s="141" t="e">
        <f>MATCH(C193,#REF!,0)</f>
        <v>#REF!</v>
      </c>
      <c r="J193" s="141" t="e">
        <f>INDEX(#REF!,$I193,10)</f>
        <v>#REF!</v>
      </c>
      <c r="K193" s="141"/>
      <c r="L193" s="142"/>
      <c r="M193" s="142"/>
    </row>
    <row r="194" spans="1:14" ht="20.100000000000001" customHeight="1" outlineLevel="1">
      <c r="B194" s="151" t="s">
        <v>2042</v>
      </c>
      <c r="C194" s="137">
        <v>72185</v>
      </c>
      <c r="D194" s="151" t="s">
        <v>319</v>
      </c>
      <c r="E194" s="147" t="s">
        <v>2043</v>
      </c>
      <c r="F194" s="151" t="s">
        <v>321</v>
      </c>
      <c r="G194" s="152">
        <v>70.900000000000006</v>
      </c>
      <c r="H194" s="141" t="e">
        <f>VLOOKUP(C194,#REF!,1,0)</f>
        <v>#REF!</v>
      </c>
      <c r="I194" s="141" t="e">
        <f>MATCH(C194,#REF!,0)</f>
        <v>#REF!</v>
      </c>
      <c r="J194" s="141" t="e">
        <f>INDEX(#REF!,$I194,10)</f>
        <v>#REF!</v>
      </c>
      <c r="K194" s="141"/>
      <c r="L194" s="142"/>
      <c r="M194" s="142"/>
    </row>
    <row r="195" spans="1:14" ht="27.75" customHeight="1" outlineLevel="1">
      <c r="B195" s="151" t="s">
        <v>2044</v>
      </c>
      <c r="C195" s="151" t="s">
        <v>2045</v>
      </c>
      <c r="D195" s="151" t="s">
        <v>397</v>
      </c>
      <c r="E195" s="171" t="s">
        <v>2046</v>
      </c>
      <c r="F195" s="172" t="s">
        <v>321</v>
      </c>
      <c r="G195" s="152">
        <v>14.85</v>
      </c>
      <c r="H195" s="141" t="e">
        <f>VLOOKUP(C195,#REF!,1,0)</f>
        <v>#REF!</v>
      </c>
      <c r="I195" s="141" t="e">
        <f>MATCH(C195,#REF!,0)</f>
        <v>#REF!</v>
      </c>
      <c r="J195" s="141" t="e">
        <f>INDEX(#REF!,$I195,10)</f>
        <v>#REF!</v>
      </c>
      <c r="K195" s="141"/>
      <c r="L195" s="142"/>
      <c r="M195" s="142"/>
    </row>
    <row r="196" spans="1:14" ht="24.75" customHeight="1" outlineLevel="1">
      <c r="B196" s="151" t="s">
        <v>2047</v>
      </c>
      <c r="C196" s="151" t="s">
        <v>2045</v>
      </c>
      <c r="D196" s="151" t="s">
        <v>397</v>
      </c>
      <c r="E196" s="147" t="s">
        <v>2048</v>
      </c>
      <c r="F196" s="172" t="s">
        <v>321</v>
      </c>
      <c r="G196" s="152">
        <v>31.59</v>
      </c>
      <c r="H196" s="141" t="e">
        <f>VLOOKUP(C196,#REF!,1,0)</f>
        <v>#REF!</v>
      </c>
      <c r="I196" s="141" t="e">
        <f>MATCH(C196,#REF!,0)</f>
        <v>#REF!</v>
      </c>
      <c r="J196" s="141" t="e">
        <f>INDEX(#REF!,$I196,10)</f>
        <v>#REF!</v>
      </c>
      <c r="K196" s="141"/>
      <c r="L196" s="142"/>
      <c r="M196" s="142"/>
    </row>
    <row r="197" spans="1:14" s="160" customFormat="1" ht="20.100000000000001" customHeight="1" outlineLevel="1">
      <c r="A197" s="107"/>
      <c r="B197" s="151" t="s">
        <v>2049</v>
      </c>
      <c r="C197" s="151" t="s">
        <v>2050</v>
      </c>
      <c r="D197" s="151" t="s">
        <v>319</v>
      </c>
      <c r="E197" s="147" t="s">
        <v>2051</v>
      </c>
      <c r="F197" s="151" t="s">
        <v>901</v>
      </c>
      <c r="G197" s="152">
        <v>41.2</v>
      </c>
      <c r="H197" s="141" t="e">
        <f>VLOOKUP(C197,#REF!,1,0)</f>
        <v>#REF!</v>
      </c>
      <c r="I197" s="141" t="e">
        <f>MATCH(C197,#REF!,0)</f>
        <v>#REF!</v>
      </c>
      <c r="J197" s="141" t="e">
        <f>INDEX(#REF!,$I197,10)</f>
        <v>#REF!</v>
      </c>
      <c r="K197" s="141"/>
      <c r="L197" s="142"/>
      <c r="M197" s="142"/>
      <c r="N197" s="96"/>
    </row>
    <row r="198" spans="1:14" s="160" customFormat="1" ht="20.100000000000001" customHeight="1" outlineLevel="1">
      <c r="A198" s="107"/>
      <c r="B198" s="151"/>
      <c r="C198" s="151"/>
      <c r="D198" s="151"/>
      <c r="E198" s="153" t="s">
        <v>2052</v>
      </c>
      <c r="F198" s="151"/>
      <c r="G198" s="152"/>
      <c r="H198" s="141"/>
      <c r="I198" s="141"/>
      <c r="J198" s="141"/>
      <c r="K198" s="141"/>
      <c r="L198" s="142"/>
      <c r="M198" s="142"/>
      <c r="N198" s="96"/>
    </row>
    <row r="199" spans="1:14" ht="20.100000000000001" customHeight="1" outlineLevel="1">
      <c r="B199" s="151" t="s">
        <v>2053</v>
      </c>
      <c r="C199" s="173" t="s">
        <v>2054</v>
      </c>
      <c r="D199" s="151" t="s">
        <v>319</v>
      </c>
      <c r="E199" s="147" t="s">
        <v>2055</v>
      </c>
      <c r="F199" s="151" t="s">
        <v>338</v>
      </c>
      <c r="G199" s="152">
        <v>9.41</v>
      </c>
      <c r="H199" s="141" t="e">
        <f>VLOOKUP(C199,#REF!,1,0)</f>
        <v>#REF!</v>
      </c>
      <c r="I199" s="141" t="e">
        <f>MATCH(C199,#REF!,0)</f>
        <v>#REF!</v>
      </c>
      <c r="J199" s="141" t="e">
        <f>INDEX(#REF!,$I199,10)</f>
        <v>#REF!</v>
      </c>
      <c r="K199" s="141"/>
      <c r="L199" s="142"/>
      <c r="M199" s="142"/>
    </row>
    <row r="200" spans="1:14" ht="20.100000000000001" customHeight="1" outlineLevel="1">
      <c r="B200" s="151" t="s">
        <v>2056</v>
      </c>
      <c r="C200" s="151">
        <v>73675</v>
      </c>
      <c r="D200" s="151" t="s">
        <v>319</v>
      </c>
      <c r="E200" s="147" t="s">
        <v>2057</v>
      </c>
      <c r="F200" s="151" t="s">
        <v>321</v>
      </c>
      <c r="G200" s="152">
        <v>313.77</v>
      </c>
      <c r="H200" s="141" t="e">
        <f>VLOOKUP(C200,#REF!,1,0)</f>
        <v>#REF!</v>
      </c>
      <c r="I200" s="141" t="e">
        <f>MATCH(C200,#REF!,0)</f>
        <v>#REF!</v>
      </c>
      <c r="J200" s="141" t="e">
        <f>INDEX(#REF!,$I200,10)</f>
        <v>#REF!</v>
      </c>
      <c r="K200" s="141"/>
      <c r="L200" s="142"/>
      <c r="M200" s="142"/>
    </row>
    <row r="201" spans="1:14" ht="20.100000000000001" customHeight="1" outlineLevel="1">
      <c r="B201" s="151" t="s">
        <v>2058</v>
      </c>
      <c r="C201" s="174" t="s">
        <v>2059</v>
      </c>
      <c r="D201" s="151" t="s">
        <v>319</v>
      </c>
      <c r="E201" s="175" t="s">
        <v>2060</v>
      </c>
      <c r="F201" s="151" t="s">
        <v>321</v>
      </c>
      <c r="G201" s="152">
        <v>18.7</v>
      </c>
      <c r="H201" s="141" t="e">
        <f>VLOOKUP(C201,#REF!,1,0)</f>
        <v>#REF!</v>
      </c>
      <c r="I201" s="141" t="e">
        <f>MATCH(C201,#REF!,0)</f>
        <v>#REF!</v>
      </c>
      <c r="J201" s="141" t="e">
        <f>INDEX(#REF!,$I201,10)</f>
        <v>#REF!</v>
      </c>
      <c r="K201" s="141"/>
      <c r="L201" s="142"/>
      <c r="M201" s="142"/>
    </row>
    <row r="202" spans="1:14" ht="25.5" customHeight="1" outlineLevel="1">
      <c r="B202" s="151" t="s">
        <v>2061</v>
      </c>
      <c r="C202" s="151" t="s">
        <v>2062</v>
      </c>
      <c r="D202" s="151" t="s">
        <v>319</v>
      </c>
      <c r="E202" s="147" t="s">
        <v>2063</v>
      </c>
      <c r="F202" s="151" t="s">
        <v>321</v>
      </c>
      <c r="G202" s="152">
        <v>250.28</v>
      </c>
      <c r="H202" s="141" t="e">
        <f>VLOOKUP(C202,#REF!,1,0)</f>
        <v>#REF!</v>
      </c>
      <c r="I202" s="141" t="e">
        <f>MATCH(C202,#REF!,0)</f>
        <v>#REF!</v>
      </c>
      <c r="J202" s="141" t="e">
        <f>INDEX(#REF!,$I202,10)</f>
        <v>#REF!</v>
      </c>
      <c r="K202" s="141"/>
      <c r="L202" s="142"/>
      <c r="M202" s="142"/>
    </row>
    <row r="203" spans="1:14" ht="20.100000000000001" customHeight="1" outlineLevel="1">
      <c r="B203" s="151" t="s">
        <v>2064</v>
      </c>
      <c r="C203" s="151">
        <v>13255</v>
      </c>
      <c r="D203" s="151" t="s">
        <v>319</v>
      </c>
      <c r="E203" s="176" t="s">
        <v>2065</v>
      </c>
      <c r="F203" s="177" t="s">
        <v>901</v>
      </c>
      <c r="G203" s="152">
        <v>25.2</v>
      </c>
      <c r="H203" s="141" t="e">
        <f>VLOOKUP(C203,#REF!,1,0)</f>
        <v>#REF!</v>
      </c>
      <c r="I203" s="141" t="e">
        <f>MATCH(C203,#REF!,0)</f>
        <v>#REF!</v>
      </c>
      <c r="J203" s="141" t="e">
        <f>INDEX(#REF!,$I203,10)</f>
        <v>#REF!</v>
      </c>
      <c r="K203" s="141"/>
      <c r="L203" s="142"/>
      <c r="M203" s="142"/>
      <c r="N203" s="178"/>
    </row>
    <row r="204" spans="1:14" ht="20.100000000000001" customHeight="1" outlineLevel="1">
      <c r="B204" s="151" t="s">
        <v>2066</v>
      </c>
      <c r="C204" s="151" t="s">
        <v>1883</v>
      </c>
      <c r="D204" s="151"/>
      <c r="E204" s="176" t="s">
        <v>2067</v>
      </c>
      <c r="F204" s="177" t="s">
        <v>901</v>
      </c>
      <c r="G204" s="152">
        <v>102</v>
      </c>
      <c r="H204" s="141" t="e">
        <f>VLOOKUP(C204,#REF!,1,0)</f>
        <v>#REF!</v>
      </c>
      <c r="I204" s="141" t="e">
        <f>MATCH(C204,#REF!,0)</f>
        <v>#REF!</v>
      </c>
      <c r="J204" s="141" t="e">
        <f>INDEX(#REF!,$I204,10)</f>
        <v>#REF!</v>
      </c>
      <c r="K204" s="141"/>
      <c r="L204" s="142"/>
      <c r="M204" s="142"/>
      <c r="N204" s="178"/>
    </row>
    <row r="205" spans="1:14" ht="20.100000000000001" customHeight="1" outlineLevel="1">
      <c r="B205" s="151" t="s">
        <v>2068</v>
      </c>
      <c r="C205" s="151" t="s">
        <v>2045</v>
      </c>
      <c r="D205" s="151" t="s">
        <v>397</v>
      </c>
      <c r="E205" s="147" t="s">
        <v>2069</v>
      </c>
      <c r="F205" s="151" t="s">
        <v>321</v>
      </c>
      <c r="G205" s="152">
        <v>2.16</v>
      </c>
      <c r="H205" s="141" t="e">
        <f>VLOOKUP(C205,#REF!,1,0)</f>
        <v>#REF!</v>
      </c>
      <c r="I205" s="141" t="e">
        <f>MATCH(C205,#REF!,0)</f>
        <v>#REF!</v>
      </c>
      <c r="J205" s="141" t="e">
        <f>INDEX(#REF!,$I205,10)</f>
        <v>#REF!</v>
      </c>
      <c r="K205" s="141"/>
      <c r="L205" s="142"/>
      <c r="M205" s="142"/>
    </row>
    <row r="206" spans="1:14" ht="20.100000000000001" customHeight="1" outlineLevel="1">
      <c r="B206" s="151" t="s">
        <v>2070</v>
      </c>
      <c r="C206" s="151" t="s">
        <v>2045</v>
      </c>
      <c r="D206" s="151" t="s">
        <v>397</v>
      </c>
      <c r="E206" s="147" t="s">
        <v>2071</v>
      </c>
      <c r="F206" s="151" t="s">
        <v>321</v>
      </c>
      <c r="G206" s="152">
        <v>1.98</v>
      </c>
      <c r="H206" s="141" t="e">
        <f>VLOOKUP(C206,#REF!,1,0)</f>
        <v>#REF!</v>
      </c>
      <c r="I206" s="141" t="e">
        <f>MATCH(C206,#REF!,0)</f>
        <v>#REF!</v>
      </c>
      <c r="J206" s="141" t="e">
        <f>INDEX(#REF!,$I206,10)</f>
        <v>#REF!</v>
      </c>
      <c r="K206" s="141"/>
      <c r="L206" s="142"/>
      <c r="M206" s="142"/>
    </row>
    <row r="207" spans="1:14" ht="20.100000000000001" customHeight="1" outlineLevel="1">
      <c r="B207" s="151" t="s">
        <v>2072</v>
      </c>
      <c r="C207" s="151">
        <v>84194</v>
      </c>
      <c r="D207" s="151" t="s">
        <v>319</v>
      </c>
      <c r="E207" s="176" t="s">
        <v>2073</v>
      </c>
      <c r="F207" s="177" t="s">
        <v>901</v>
      </c>
      <c r="G207" s="152">
        <v>3.6</v>
      </c>
      <c r="H207" s="141" t="e">
        <f>VLOOKUP(C207,#REF!,1,0)</f>
        <v>#REF!</v>
      </c>
      <c r="I207" s="141" t="e">
        <f>MATCH(C207,#REF!,0)</f>
        <v>#REF!</v>
      </c>
      <c r="J207" s="141" t="e">
        <f>INDEX(#REF!,$I207,10)</f>
        <v>#REF!</v>
      </c>
      <c r="K207" s="141"/>
      <c r="L207" s="142"/>
      <c r="M207" s="142"/>
    </row>
    <row r="208" spans="1:14" ht="20.100000000000001" customHeight="1" outlineLevel="1">
      <c r="B208" s="151" t="s">
        <v>2074</v>
      </c>
      <c r="C208" s="151" t="s">
        <v>2075</v>
      </c>
      <c r="D208" s="151" t="s">
        <v>319</v>
      </c>
      <c r="E208" s="147" t="s">
        <v>2076</v>
      </c>
      <c r="F208" s="151" t="s">
        <v>901</v>
      </c>
      <c r="G208" s="152">
        <v>40</v>
      </c>
      <c r="H208" s="141" t="e">
        <f>VLOOKUP(C208,#REF!,1,0)</f>
        <v>#REF!</v>
      </c>
      <c r="I208" s="141" t="e">
        <f>MATCH(C208,#REF!,0)</f>
        <v>#REF!</v>
      </c>
      <c r="J208" s="141" t="e">
        <f>INDEX(#REF!,$I208,10)</f>
        <v>#REF!</v>
      </c>
      <c r="K208" s="141"/>
      <c r="L208" s="142"/>
      <c r="M208" s="142"/>
    </row>
    <row r="209" spans="2:13" ht="20.100000000000001" customHeight="1" outlineLevel="1">
      <c r="B209" s="151" t="s">
        <v>2077</v>
      </c>
      <c r="C209" s="151">
        <v>73692</v>
      </c>
      <c r="D209" s="151" t="s">
        <v>319</v>
      </c>
      <c r="E209" s="147" t="s">
        <v>2078</v>
      </c>
      <c r="F209" s="151" t="s">
        <v>338</v>
      </c>
      <c r="G209" s="152">
        <v>48.400000000000006</v>
      </c>
      <c r="H209" s="141" t="e">
        <f>VLOOKUP(C209,#REF!,1,0)</f>
        <v>#REF!</v>
      </c>
      <c r="I209" s="141" t="e">
        <f>MATCH(C209,#REF!,0)</f>
        <v>#REF!</v>
      </c>
      <c r="J209" s="141" t="e">
        <f>INDEX(#REF!,$I209,10)</f>
        <v>#REF!</v>
      </c>
      <c r="K209" s="141"/>
      <c r="L209" s="142"/>
      <c r="M209" s="142"/>
    </row>
    <row r="210" spans="2:13" ht="20.100000000000001" customHeight="1" outlineLevel="1">
      <c r="B210" s="151" t="s">
        <v>2079</v>
      </c>
      <c r="C210" s="151" t="s">
        <v>2080</v>
      </c>
      <c r="D210" s="151" t="s">
        <v>319</v>
      </c>
      <c r="E210" s="147" t="s">
        <v>2081</v>
      </c>
      <c r="F210" s="151" t="s">
        <v>321</v>
      </c>
      <c r="G210" s="152">
        <v>874.95</v>
      </c>
      <c r="H210" s="141" t="e">
        <f>VLOOKUP(C210,#REF!,1,0)</f>
        <v>#REF!</v>
      </c>
      <c r="I210" s="141" t="e">
        <f>MATCH(C210,#REF!,0)</f>
        <v>#REF!</v>
      </c>
      <c r="J210" s="141" t="e">
        <f>INDEX(#REF!,$I210,10)</f>
        <v>#REF!</v>
      </c>
      <c r="K210" s="141"/>
      <c r="L210" s="142"/>
      <c r="M210" s="142"/>
    </row>
    <row r="211" spans="2:13" ht="20.100000000000001" customHeight="1" outlineLevel="1">
      <c r="B211" s="326" t="s">
        <v>1767</v>
      </c>
      <c r="C211" s="326"/>
      <c r="D211" s="326"/>
      <c r="E211" s="326"/>
      <c r="F211" s="326"/>
      <c r="G211" s="326"/>
      <c r="H211" s="326"/>
      <c r="I211" s="326"/>
      <c r="J211" s="326"/>
      <c r="K211" s="326"/>
      <c r="L211" s="149"/>
      <c r="M211" s="150">
        <f>SUM(M189:M210)</f>
        <v>0</v>
      </c>
    </row>
    <row r="212" spans="2:13" ht="20.100000000000001" customHeight="1">
      <c r="B212" s="107"/>
      <c r="C212" s="107"/>
      <c r="D212" s="107"/>
      <c r="G212" s="130"/>
      <c r="H212" s="130"/>
      <c r="I212" s="130"/>
      <c r="J212" s="130"/>
      <c r="K212" s="131"/>
    </row>
    <row r="213" spans="2:13" ht="20.100000000000001" customHeight="1">
      <c r="B213" s="132">
        <v>11</v>
      </c>
      <c r="C213" s="132"/>
      <c r="D213" s="132"/>
      <c r="E213" s="133" t="s">
        <v>2082</v>
      </c>
      <c r="F213" s="133"/>
      <c r="G213" s="135"/>
      <c r="H213" s="135"/>
      <c r="I213" s="135"/>
      <c r="J213" s="135"/>
      <c r="K213" s="135"/>
      <c r="L213" s="133"/>
      <c r="M213" s="136">
        <f>M228</f>
        <v>0</v>
      </c>
    </row>
    <row r="214" spans="2:13" ht="20.100000000000001" customHeight="1" outlineLevel="1">
      <c r="B214" s="151" t="s">
        <v>2083</v>
      </c>
      <c r="C214" s="151" t="s">
        <v>2084</v>
      </c>
      <c r="D214" s="151" t="s">
        <v>397</v>
      </c>
      <c r="E214" s="147" t="s">
        <v>2085</v>
      </c>
      <c r="F214" s="151" t="s">
        <v>321</v>
      </c>
      <c r="G214" s="152">
        <v>2337.21</v>
      </c>
      <c r="H214" s="141" t="e">
        <f>VLOOKUP(C214,#REF!,1,0)</f>
        <v>#REF!</v>
      </c>
      <c r="I214" s="141" t="e">
        <f>MATCH(C214,#REF!,0)</f>
        <v>#REF!</v>
      </c>
      <c r="J214" s="141" t="e">
        <f>INDEX(#REF!,$I214,10)</f>
        <v>#REF!</v>
      </c>
      <c r="K214" s="141"/>
      <c r="L214" s="142"/>
      <c r="M214" s="142"/>
    </row>
    <row r="215" spans="2:13" ht="20.100000000000001" customHeight="1" outlineLevel="1">
      <c r="B215" s="151" t="s">
        <v>2086</v>
      </c>
      <c r="C215" s="151" t="s">
        <v>2087</v>
      </c>
      <c r="D215" s="151" t="s">
        <v>397</v>
      </c>
      <c r="E215" s="147" t="s">
        <v>2088</v>
      </c>
      <c r="F215" s="151" t="s">
        <v>321</v>
      </c>
      <c r="G215" s="152">
        <v>930.54</v>
      </c>
      <c r="H215" s="141" t="e">
        <f>VLOOKUP(C215,#REF!,1,0)</f>
        <v>#REF!</v>
      </c>
      <c r="I215" s="141" t="e">
        <f>MATCH(C215,#REF!,0)</f>
        <v>#REF!</v>
      </c>
      <c r="J215" s="141" t="e">
        <f>INDEX(#REF!,$I215,10)</f>
        <v>#REF!</v>
      </c>
      <c r="K215" s="141"/>
      <c r="L215" s="142"/>
      <c r="M215" s="142"/>
    </row>
    <row r="216" spans="2:13" ht="20.100000000000001" customHeight="1" outlineLevel="1">
      <c r="B216" s="151" t="s">
        <v>2089</v>
      </c>
      <c r="C216" s="151">
        <v>88489</v>
      </c>
      <c r="D216" s="151" t="s">
        <v>319</v>
      </c>
      <c r="E216" s="147" t="s">
        <v>2090</v>
      </c>
      <c r="F216" s="151" t="s">
        <v>321</v>
      </c>
      <c r="G216" s="152">
        <v>2429.83</v>
      </c>
      <c r="H216" s="141" t="e">
        <f>VLOOKUP(C216,#REF!,1,0)</f>
        <v>#REF!</v>
      </c>
      <c r="I216" s="141" t="e">
        <f>MATCH(C216,#REF!,0)</f>
        <v>#REF!</v>
      </c>
      <c r="J216" s="141" t="e">
        <f>INDEX(#REF!,$I216,10)</f>
        <v>#REF!</v>
      </c>
      <c r="K216" s="141"/>
      <c r="L216" s="142"/>
      <c r="M216" s="142"/>
    </row>
    <row r="217" spans="2:13" ht="20.100000000000001" customHeight="1" outlineLevel="1">
      <c r="B217" s="151" t="s">
        <v>2091</v>
      </c>
      <c r="C217" s="151">
        <v>88487</v>
      </c>
      <c r="D217" s="151" t="s">
        <v>319</v>
      </c>
      <c r="E217" s="147" t="s">
        <v>2092</v>
      </c>
      <c r="F217" s="151" t="s">
        <v>321</v>
      </c>
      <c r="G217" s="152">
        <v>930.54</v>
      </c>
      <c r="H217" s="141" t="e">
        <f>VLOOKUP(C217,#REF!,1,0)</f>
        <v>#REF!</v>
      </c>
      <c r="I217" s="141" t="e">
        <f>MATCH(C217,#REF!,0)</f>
        <v>#REF!</v>
      </c>
      <c r="J217" s="141" t="e">
        <f>INDEX(#REF!,$I217,10)</f>
        <v>#REF!</v>
      </c>
      <c r="K217" s="141"/>
      <c r="L217" s="142"/>
      <c r="M217" s="142"/>
    </row>
    <row r="218" spans="2:13" ht="20.100000000000001" customHeight="1" outlineLevel="1">
      <c r="B218" s="151" t="s">
        <v>2093</v>
      </c>
      <c r="C218" s="151" t="s">
        <v>2094</v>
      </c>
      <c r="D218" s="151" t="s">
        <v>319</v>
      </c>
      <c r="E218" s="147" t="s">
        <v>2095</v>
      </c>
      <c r="F218" s="151" t="s">
        <v>321</v>
      </c>
      <c r="G218" s="152">
        <v>178.92</v>
      </c>
      <c r="H218" s="141" t="e">
        <f>VLOOKUP(C218,#REF!,1,0)</f>
        <v>#REF!</v>
      </c>
      <c r="I218" s="141" t="e">
        <f>MATCH(C218,#REF!,0)</f>
        <v>#REF!</v>
      </c>
      <c r="J218" s="141" t="e">
        <f>INDEX(#REF!,$I218,10)</f>
        <v>#REF!</v>
      </c>
      <c r="K218" s="141"/>
      <c r="L218" s="142"/>
      <c r="M218" s="142"/>
    </row>
    <row r="219" spans="2:13" ht="20.100000000000001" customHeight="1" outlineLevel="1">
      <c r="B219" s="151" t="s">
        <v>2096</v>
      </c>
      <c r="C219" s="151" t="s">
        <v>2097</v>
      </c>
      <c r="D219" s="151" t="s">
        <v>319</v>
      </c>
      <c r="E219" s="147" t="s">
        <v>2098</v>
      </c>
      <c r="F219" s="151" t="s">
        <v>321</v>
      </c>
      <c r="G219" s="152">
        <v>30.74</v>
      </c>
      <c r="H219" s="141" t="e">
        <f>VLOOKUP(C219,#REF!,1,0)</f>
        <v>#REF!</v>
      </c>
      <c r="I219" s="141" t="e">
        <f>MATCH(C219,#REF!,0)</f>
        <v>#REF!</v>
      </c>
      <c r="J219" s="141" t="e">
        <f>INDEX(#REF!,$I219,10)</f>
        <v>#REF!</v>
      </c>
      <c r="K219" s="141"/>
      <c r="L219" s="142"/>
      <c r="M219" s="142"/>
    </row>
    <row r="220" spans="2:13" ht="20.100000000000001" customHeight="1" outlineLevel="1">
      <c r="B220" s="151" t="s">
        <v>2099</v>
      </c>
      <c r="C220" s="151" t="s">
        <v>2100</v>
      </c>
      <c r="D220" s="151" t="s">
        <v>319</v>
      </c>
      <c r="E220" s="147" t="s">
        <v>2101</v>
      </c>
      <c r="F220" s="151" t="s">
        <v>321</v>
      </c>
      <c r="G220" s="152">
        <v>92.96</v>
      </c>
      <c r="H220" s="141" t="e">
        <f>VLOOKUP(C220,#REF!,1,0)</f>
        <v>#REF!</v>
      </c>
      <c r="I220" s="141" t="e">
        <f>MATCH(C220,#REF!,0)</f>
        <v>#REF!</v>
      </c>
      <c r="J220" s="141" t="e">
        <f>INDEX(#REF!,$I220,10)</f>
        <v>#REF!</v>
      </c>
      <c r="K220" s="141"/>
      <c r="L220" s="142"/>
      <c r="M220" s="142"/>
    </row>
    <row r="221" spans="2:13" ht="20.100000000000001" customHeight="1" outlineLevel="1">
      <c r="B221" s="151"/>
      <c r="C221" s="151"/>
      <c r="D221" s="151"/>
      <c r="E221" s="153" t="s">
        <v>1778</v>
      </c>
      <c r="F221" s="151"/>
      <c r="G221" s="152"/>
      <c r="H221" s="141"/>
      <c r="I221" s="141"/>
      <c r="J221" s="141"/>
      <c r="K221" s="141"/>
      <c r="L221" s="152"/>
      <c r="M221" s="142"/>
    </row>
    <row r="222" spans="2:13" ht="20.100000000000001" customHeight="1" outlineLevel="1">
      <c r="B222" s="151" t="s">
        <v>2102</v>
      </c>
      <c r="C222" s="151">
        <v>88489</v>
      </c>
      <c r="D222" s="151" t="s">
        <v>319</v>
      </c>
      <c r="E222" s="147" t="s">
        <v>2090</v>
      </c>
      <c r="F222" s="151" t="s">
        <v>321</v>
      </c>
      <c r="G222" s="152">
        <v>823.1</v>
      </c>
      <c r="H222" s="141" t="e">
        <f>VLOOKUP(C222,#REF!,1,0)</f>
        <v>#REF!</v>
      </c>
      <c r="I222" s="141" t="e">
        <f>MATCH(C222,#REF!,0)</f>
        <v>#REF!</v>
      </c>
      <c r="J222" s="141" t="e">
        <f>INDEX(#REF!,$I222,10)</f>
        <v>#REF!</v>
      </c>
      <c r="K222" s="141"/>
      <c r="L222" s="142"/>
      <c r="M222" s="142"/>
    </row>
    <row r="223" spans="2:13" ht="20.100000000000001" customHeight="1" outlineLevel="1">
      <c r="B223" s="114"/>
      <c r="C223" s="114"/>
      <c r="D223" s="114"/>
      <c r="E223" s="155" t="s">
        <v>2103</v>
      </c>
      <c r="F223" s="179"/>
      <c r="G223" s="180"/>
      <c r="H223" s="141"/>
      <c r="I223" s="141"/>
      <c r="J223" s="141"/>
      <c r="K223" s="141"/>
      <c r="L223" s="142"/>
      <c r="M223" s="142"/>
    </row>
    <row r="224" spans="2:13" ht="20.100000000000001" customHeight="1" outlineLevel="1">
      <c r="B224" s="151" t="s">
        <v>2104</v>
      </c>
      <c r="C224" s="151" t="s">
        <v>2105</v>
      </c>
      <c r="D224" s="151" t="s">
        <v>397</v>
      </c>
      <c r="E224" s="147" t="s">
        <v>2106</v>
      </c>
      <c r="F224" s="151" t="s">
        <v>321</v>
      </c>
      <c r="G224" s="152">
        <v>67</v>
      </c>
      <c r="H224" s="141" t="e">
        <f>VLOOKUP(C224,#REF!,1,0)</f>
        <v>#REF!</v>
      </c>
      <c r="I224" s="141" t="e">
        <f>MATCH(C224,#REF!,0)</f>
        <v>#REF!</v>
      </c>
      <c r="J224" s="141" t="e">
        <f>INDEX(#REF!,$I224,10)</f>
        <v>#REF!</v>
      </c>
      <c r="K224" s="141"/>
      <c r="L224" s="142"/>
      <c r="M224" s="142"/>
    </row>
    <row r="225" spans="1:14" ht="20.100000000000001" customHeight="1" outlineLevel="1">
      <c r="B225" s="151" t="s">
        <v>2107</v>
      </c>
      <c r="C225" s="151" t="s">
        <v>2108</v>
      </c>
      <c r="D225" s="151" t="s">
        <v>319</v>
      </c>
      <c r="E225" s="147" t="s">
        <v>2109</v>
      </c>
      <c r="F225" s="151" t="s">
        <v>321</v>
      </c>
      <c r="G225" s="152">
        <v>10.119999999999999</v>
      </c>
      <c r="H225" s="141" t="e">
        <f>VLOOKUP(C225,#REF!,1,0)</f>
        <v>#REF!</v>
      </c>
      <c r="I225" s="141" t="e">
        <f>MATCH(C225,#REF!,0)</f>
        <v>#REF!</v>
      </c>
      <c r="J225" s="141" t="e">
        <f>INDEX(#REF!,$I225,10)</f>
        <v>#REF!</v>
      </c>
      <c r="K225" s="141"/>
      <c r="L225" s="142"/>
      <c r="M225" s="142"/>
    </row>
    <row r="226" spans="1:14" ht="20.100000000000001" customHeight="1" outlineLevel="1">
      <c r="B226" s="151" t="s">
        <v>2110</v>
      </c>
      <c r="C226" s="151">
        <v>79460</v>
      </c>
      <c r="D226" s="151" t="s">
        <v>319</v>
      </c>
      <c r="E226" s="147" t="s">
        <v>2111</v>
      </c>
      <c r="F226" s="151" t="s">
        <v>321</v>
      </c>
      <c r="G226" s="152">
        <v>67</v>
      </c>
      <c r="H226" s="141" t="e">
        <f>VLOOKUP(C226,#REF!,1,0)</f>
        <v>#REF!</v>
      </c>
      <c r="I226" s="141" t="e">
        <f>MATCH(C226,#REF!,0)</f>
        <v>#REF!</v>
      </c>
      <c r="J226" s="141" t="e">
        <f>INDEX(#REF!,$I226,10)</f>
        <v>#REF!</v>
      </c>
      <c r="K226" s="141"/>
      <c r="L226" s="142"/>
      <c r="M226" s="142"/>
    </row>
    <row r="227" spans="1:14" ht="20.100000000000001" customHeight="1" outlineLevel="1">
      <c r="B227" s="151" t="s">
        <v>2112</v>
      </c>
      <c r="C227" s="151" t="s">
        <v>2113</v>
      </c>
      <c r="D227" s="151" t="s">
        <v>319</v>
      </c>
      <c r="E227" s="147" t="s">
        <v>2114</v>
      </c>
      <c r="F227" s="151" t="s">
        <v>321</v>
      </c>
      <c r="G227" s="152">
        <v>67</v>
      </c>
      <c r="H227" s="141" t="e">
        <f>VLOOKUP(C227,#REF!,1,0)</f>
        <v>#REF!</v>
      </c>
      <c r="I227" s="141" t="e">
        <f>MATCH(C227,#REF!,0)</f>
        <v>#REF!</v>
      </c>
      <c r="J227" s="141" t="e">
        <f>INDEX(#REF!,$I227,10)</f>
        <v>#REF!</v>
      </c>
      <c r="K227" s="141"/>
      <c r="L227" s="142"/>
      <c r="M227" s="142"/>
    </row>
    <row r="228" spans="1:14" ht="20.100000000000001" customHeight="1" outlineLevel="1">
      <c r="B228" s="326" t="s">
        <v>1767</v>
      </c>
      <c r="C228" s="326"/>
      <c r="D228" s="326"/>
      <c r="E228" s="326"/>
      <c r="F228" s="326"/>
      <c r="G228" s="326"/>
      <c r="H228" s="326"/>
      <c r="I228" s="326"/>
      <c r="J228" s="326"/>
      <c r="K228" s="326"/>
      <c r="L228" s="149"/>
      <c r="M228" s="150">
        <f>SUM(M214:M227)</f>
        <v>0</v>
      </c>
    </row>
    <row r="229" spans="1:14" s="160" customFormat="1" ht="20.100000000000001" customHeight="1">
      <c r="A229" s="107"/>
      <c r="B229" s="107"/>
      <c r="C229" s="107"/>
      <c r="D229" s="107"/>
      <c r="E229" s="110"/>
      <c r="F229" s="107"/>
      <c r="G229" s="130"/>
      <c r="H229" s="130"/>
      <c r="I229" s="130"/>
      <c r="J229" s="130"/>
      <c r="K229" s="131"/>
      <c r="L229" s="96"/>
      <c r="M229" s="96"/>
      <c r="N229" s="96"/>
    </row>
    <row r="230" spans="1:14" ht="20.100000000000001" customHeight="1">
      <c r="B230" s="132">
        <v>12</v>
      </c>
      <c r="C230" s="132"/>
      <c r="D230" s="132"/>
      <c r="E230" s="133" t="s">
        <v>2115</v>
      </c>
      <c r="F230" s="133"/>
      <c r="G230" s="135"/>
      <c r="H230" s="135"/>
      <c r="I230" s="135"/>
      <c r="J230" s="135"/>
      <c r="K230" s="135"/>
      <c r="L230" s="133"/>
      <c r="M230" s="136">
        <f>M264</f>
        <v>0</v>
      </c>
    </row>
    <row r="231" spans="1:14" s="160" customFormat="1" ht="20.100000000000001" customHeight="1" outlineLevel="1">
      <c r="A231" s="107"/>
      <c r="B231" s="181"/>
      <c r="C231" s="181"/>
      <c r="D231" s="181"/>
      <c r="E231" s="182" t="s">
        <v>1054</v>
      </c>
      <c r="F231" s="179"/>
      <c r="G231" s="180"/>
      <c r="H231" s="180"/>
      <c r="I231" s="180"/>
      <c r="J231" s="180"/>
      <c r="K231" s="180"/>
      <c r="L231" s="142"/>
      <c r="M231" s="142"/>
      <c r="N231" s="96"/>
    </row>
    <row r="232" spans="1:14" s="160" customFormat="1" ht="20.100000000000001" customHeight="1" outlineLevel="1">
      <c r="A232" s="107"/>
      <c r="B232" s="183" t="s">
        <v>2116</v>
      </c>
      <c r="C232" s="183" t="s">
        <v>2117</v>
      </c>
      <c r="D232" s="183" t="s">
        <v>319</v>
      </c>
      <c r="E232" s="184" t="s">
        <v>2118</v>
      </c>
      <c r="F232" s="183" t="s">
        <v>915</v>
      </c>
      <c r="G232" s="185">
        <v>1</v>
      </c>
      <c r="H232" s="141" t="e">
        <f>VLOOKUP(C232,#REF!,1,0)</f>
        <v>#REF!</v>
      </c>
      <c r="I232" s="141" t="e">
        <f>MATCH(C232,#REF!,0)</f>
        <v>#REF!</v>
      </c>
      <c r="J232" s="141" t="e">
        <f>INDEX(#REF!,$I232,10)</f>
        <v>#REF!</v>
      </c>
      <c r="K232" s="141"/>
      <c r="L232" s="186"/>
      <c r="M232" s="186"/>
      <c r="N232" s="96"/>
    </row>
    <row r="233" spans="1:14" s="160" customFormat="1" ht="20.100000000000001" customHeight="1" outlineLevel="1">
      <c r="A233" s="107"/>
      <c r="B233" s="183" t="s">
        <v>2119</v>
      </c>
      <c r="C233" s="137" t="s">
        <v>2120</v>
      </c>
      <c r="D233" s="183" t="s">
        <v>319</v>
      </c>
      <c r="E233" s="184" t="s">
        <v>2121</v>
      </c>
      <c r="F233" s="183" t="s">
        <v>915</v>
      </c>
      <c r="G233" s="185">
        <v>5</v>
      </c>
      <c r="H233" s="141" t="e">
        <f>VLOOKUP(C233,#REF!,1,0)</f>
        <v>#REF!</v>
      </c>
      <c r="I233" s="141" t="e">
        <f>MATCH(C233,#REF!,0)</f>
        <v>#REF!</v>
      </c>
      <c r="J233" s="141" t="e">
        <f>INDEX(#REF!,$I233,10)</f>
        <v>#REF!</v>
      </c>
      <c r="K233" s="141"/>
      <c r="L233" s="186"/>
      <c r="M233" s="186"/>
      <c r="N233" s="96"/>
    </row>
    <row r="234" spans="1:14" s="160" customFormat="1" ht="20.100000000000001" customHeight="1" outlineLevel="1">
      <c r="A234" s="107"/>
      <c r="B234" s="183" t="s">
        <v>2122</v>
      </c>
      <c r="C234" s="183" t="s">
        <v>2123</v>
      </c>
      <c r="D234" s="183" t="s">
        <v>319</v>
      </c>
      <c r="E234" s="184" t="s">
        <v>2124</v>
      </c>
      <c r="F234" s="183" t="s">
        <v>915</v>
      </c>
      <c r="G234" s="185">
        <v>2</v>
      </c>
      <c r="H234" s="141" t="e">
        <f>VLOOKUP(C234,#REF!,1,0)</f>
        <v>#REF!</v>
      </c>
      <c r="I234" s="141" t="e">
        <f>MATCH(C234,#REF!,0)</f>
        <v>#REF!</v>
      </c>
      <c r="J234" s="141" t="e">
        <f>INDEX(#REF!,$I234,10)</f>
        <v>#REF!</v>
      </c>
      <c r="K234" s="141"/>
      <c r="L234" s="186"/>
      <c r="M234" s="186"/>
      <c r="N234" s="96"/>
    </row>
    <row r="235" spans="1:14" s="160" customFormat="1" ht="20.100000000000001" customHeight="1" outlineLevel="1">
      <c r="A235" s="107"/>
      <c r="B235" s="183" t="s">
        <v>2125</v>
      </c>
      <c r="C235" s="183" t="s">
        <v>2126</v>
      </c>
      <c r="D235" s="183" t="s">
        <v>319</v>
      </c>
      <c r="E235" s="184" t="s">
        <v>2127</v>
      </c>
      <c r="F235" s="183" t="s">
        <v>915</v>
      </c>
      <c r="G235" s="185">
        <v>1</v>
      </c>
      <c r="H235" s="141" t="e">
        <f>VLOOKUP(C235,#REF!,1,0)</f>
        <v>#REF!</v>
      </c>
      <c r="I235" s="141" t="e">
        <f>MATCH(C235,#REF!,0)</f>
        <v>#REF!</v>
      </c>
      <c r="J235" s="141" t="e">
        <f>INDEX(#REF!,$I235,10)</f>
        <v>#REF!</v>
      </c>
      <c r="K235" s="141"/>
      <c r="L235" s="186"/>
      <c r="M235" s="186"/>
      <c r="N235" s="96"/>
    </row>
    <row r="236" spans="1:14" s="160" customFormat="1" ht="20.100000000000001" customHeight="1" outlineLevel="1">
      <c r="A236" s="107"/>
      <c r="B236" s="183" t="s">
        <v>2128</v>
      </c>
      <c r="C236" s="183" t="s">
        <v>2129</v>
      </c>
      <c r="D236" s="183" t="s">
        <v>319</v>
      </c>
      <c r="E236" s="184" t="s">
        <v>2130</v>
      </c>
      <c r="F236" s="183" t="s">
        <v>915</v>
      </c>
      <c r="G236" s="185">
        <v>1</v>
      </c>
      <c r="H236" s="141" t="e">
        <f>VLOOKUP(C236,#REF!,1,0)</f>
        <v>#REF!</v>
      </c>
      <c r="I236" s="141" t="e">
        <f>MATCH(C236,#REF!,0)</f>
        <v>#REF!</v>
      </c>
      <c r="J236" s="141" t="e">
        <f>INDEX(#REF!,$I236,10)</f>
        <v>#REF!</v>
      </c>
      <c r="K236" s="141"/>
      <c r="L236" s="186"/>
      <c r="M236" s="186"/>
      <c r="N236" s="96"/>
    </row>
    <row r="237" spans="1:14" s="160" customFormat="1" ht="20.100000000000001" customHeight="1" outlineLevel="1">
      <c r="A237" s="107"/>
      <c r="B237" s="183" t="s">
        <v>2131</v>
      </c>
      <c r="C237" s="183" t="s">
        <v>2132</v>
      </c>
      <c r="D237" s="183" t="s">
        <v>319</v>
      </c>
      <c r="E237" s="159" t="s">
        <v>2133</v>
      </c>
      <c r="F237" s="137" t="s">
        <v>915</v>
      </c>
      <c r="G237" s="140">
        <v>23</v>
      </c>
      <c r="H237" s="141" t="e">
        <f>VLOOKUP(C237,#REF!,1,0)</f>
        <v>#REF!</v>
      </c>
      <c r="I237" s="141" t="e">
        <f>MATCH(C237,#REF!,0)</f>
        <v>#REF!</v>
      </c>
      <c r="J237" s="141" t="e">
        <f>INDEX(#REF!,$I237,10)</f>
        <v>#REF!</v>
      </c>
      <c r="K237" s="141"/>
      <c r="L237" s="186"/>
      <c r="M237" s="186"/>
      <c r="N237" s="96"/>
    </row>
    <row r="238" spans="1:14" s="160" customFormat="1" ht="20.100000000000001" customHeight="1" outlineLevel="1">
      <c r="A238" s="107"/>
      <c r="B238" s="183" t="s">
        <v>2134</v>
      </c>
      <c r="C238" s="183">
        <v>73664</v>
      </c>
      <c r="D238" s="183" t="s">
        <v>319</v>
      </c>
      <c r="E238" s="159" t="s">
        <v>2135</v>
      </c>
      <c r="F238" s="137" t="s">
        <v>915</v>
      </c>
      <c r="G238" s="140">
        <v>14</v>
      </c>
      <c r="H238" s="141" t="e">
        <f>VLOOKUP(C238,#REF!,1,0)</f>
        <v>#REF!</v>
      </c>
      <c r="I238" s="141" t="e">
        <f>MATCH(C238,#REF!,0)</f>
        <v>#REF!</v>
      </c>
      <c r="J238" s="141" t="e">
        <f>INDEX(#REF!,$I238,10)</f>
        <v>#REF!</v>
      </c>
      <c r="K238" s="141"/>
      <c r="L238" s="186"/>
      <c r="M238" s="186"/>
      <c r="N238" s="96"/>
    </row>
    <row r="239" spans="1:14" s="160" customFormat="1" ht="20.100000000000001" customHeight="1" outlineLevel="1">
      <c r="A239" s="107"/>
      <c r="B239" s="183" t="s">
        <v>2136</v>
      </c>
      <c r="C239" s="183" t="s">
        <v>2137</v>
      </c>
      <c r="D239" s="183" t="s">
        <v>319</v>
      </c>
      <c r="E239" s="159" t="s">
        <v>2138</v>
      </c>
      <c r="F239" s="137" t="s">
        <v>915</v>
      </c>
      <c r="G239" s="140">
        <v>8</v>
      </c>
      <c r="H239" s="141" t="e">
        <f>VLOOKUP(C239,#REF!,1,0)</f>
        <v>#REF!</v>
      </c>
      <c r="I239" s="141" t="e">
        <f>MATCH(C239,#REF!,0)</f>
        <v>#REF!</v>
      </c>
      <c r="J239" s="141" t="e">
        <f>INDEX(#REF!,$I239,10)</f>
        <v>#REF!</v>
      </c>
      <c r="K239" s="141"/>
      <c r="L239" s="186"/>
      <c r="M239" s="186"/>
      <c r="N239" s="96"/>
    </row>
    <row r="240" spans="1:14" s="160" customFormat="1" ht="20.100000000000001" customHeight="1" outlineLevel="1">
      <c r="A240" s="107"/>
      <c r="B240" s="183" t="s">
        <v>2139</v>
      </c>
      <c r="C240" s="183" t="s">
        <v>2140</v>
      </c>
      <c r="D240" s="183" t="s">
        <v>319</v>
      </c>
      <c r="E240" s="159" t="s">
        <v>2141</v>
      </c>
      <c r="F240" s="137" t="s">
        <v>915</v>
      </c>
      <c r="G240" s="140">
        <v>1</v>
      </c>
      <c r="H240" s="141" t="e">
        <f>VLOOKUP(C240,#REF!,1,0)</f>
        <v>#REF!</v>
      </c>
      <c r="I240" s="141" t="e">
        <f>MATCH(C240,#REF!,0)</f>
        <v>#REF!</v>
      </c>
      <c r="J240" s="141" t="e">
        <f>INDEX(#REF!,$I240,10)</f>
        <v>#REF!</v>
      </c>
      <c r="K240" s="141"/>
      <c r="L240" s="186"/>
      <c r="M240" s="186"/>
      <c r="N240" s="96"/>
    </row>
    <row r="241" spans="1:14" s="160" customFormat="1" ht="20.100000000000001" customHeight="1" outlineLevel="1">
      <c r="A241" s="107"/>
      <c r="B241" s="183" t="s">
        <v>2142</v>
      </c>
      <c r="C241" s="183" t="s">
        <v>2143</v>
      </c>
      <c r="D241" s="183" t="s">
        <v>319</v>
      </c>
      <c r="E241" s="159" t="s">
        <v>2144</v>
      </c>
      <c r="F241" s="137" t="s">
        <v>901</v>
      </c>
      <c r="G241" s="140">
        <v>222</v>
      </c>
      <c r="H241" s="141" t="e">
        <f>VLOOKUP(C241,#REF!,1,0)</f>
        <v>#REF!</v>
      </c>
      <c r="I241" s="141" t="e">
        <f>MATCH(C241,#REF!,0)</f>
        <v>#REF!</v>
      </c>
      <c r="J241" s="141" t="e">
        <f>INDEX(#REF!,$I241,10)</f>
        <v>#REF!</v>
      </c>
      <c r="K241" s="141"/>
      <c r="L241" s="186"/>
      <c r="M241" s="186"/>
      <c r="N241" s="96"/>
    </row>
    <row r="242" spans="1:14" s="160" customFormat="1" ht="20.100000000000001" customHeight="1" outlineLevel="1">
      <c r="A242" s="107"/>
      <c r="B242" s="183" t="s">
        <v>2145</v>
      </c>
      <c r="C242" s="183" t="s">
        <v>2146</v>
      </c>
      <c r="D242" s="183" t="s">
        <v>319</v>
      </c>
      <c r="E242" s="159" t="s">
        <v>2147</v>
      </c>
      <c r="F242" s="137" t="s">
        <v>901</v>
      </c>
      <c r="G242" s="140">
        <v>54</v>
      </c>
      <c r="H242" s="141" t="e">
        <f>VLOOKUP(C242,#REF!,1,0)</f>
        <v>#REF!</v>
      </c>
      <c r="I242" s="141" t="e">
        <f>MATCH(C242,#REF!,0)</f>
        <v>#REF!</v>
      </c>
      <c r="J242" s="141" t="e">
        <f>INDEX(#REF!,$I242,10)</f>
        <v>#REF!</v>
      </c>
      <c r="K242" s="141"/>
      <c r="L242" s="186"/>
      <c r="M242" s="186"/>
      <c r="N242" s="96"/>
    </row>
    <row r="243" spans="1:14" s="160" customFormat="1" ht="20.100000000000001" customHeight="1" outlineLevel="1">
      <c r="A243" s="107"/>
      <c r="B243" s="183" t="s">
        <v>2148</v>
      </c>
      <c r="C243" s="183" t="s">
        <v>2149</v>
      </c>
      <c r="D243" s="183" t="s">
        <v>319</v>
      </c>
      <c r="E243" s="159" t="s">
        <v>2150</v>
      </c>
      <c r="F243" s="137" t="s">
        <v>901</v>
      </c>
      <c r="G243" s="140">
        <v>30</v>
      </c>
      <c r="H243" s="141" t="e">
        <f>VLOOKUP(C243,#REF!,1,0)</f>
        <v>#REF!</v>
      </c>
      <c r="I243" s="141" t="e">
        <f>MATCH(C243,#REF!,0)</f>
        <v>#REF!</v>
      </c>
      <c r="J243" s="141" t="e">
        <f>INDEX(#REF!,$I243,10)</f>
        <v>#REF!</v>
      </c>
      <c r="K243" s="141"/>
      <c r="L243" s="186"/>
      <c r="M243" s="186"/>
      <c r="N243" s="96"/>
    </row>
    <row r="244" spans="1:14" s="160" customFormat="1" ht="20.100000000000001" customHeight="1" outlineLevel="1">
      <c r="A244" s="107"/>
      <c r="B244" s="183" t="s">
        <v>2151</v>
      </c>
      <c r="C244" s="183" t="s">
        <v>2152</v>
      </c>
      <c r="D244" s="183" t="s">
        <v>319</v>
      </c>
      <c r="E244" s="159" t="s">
        <v>2153</v>
      </c>
      <c r="F244" s="137" t="s">
        <v>901</v>
      </c>
      <c r="G244" s="140">
        <v>66</v>
      </c>
      <c r="H244" s="141" t="e">
        <f>VLOOKUP(C244,#REF!,1,0)</f>
        <v>#REF!</v>
      </c>
      <c r="I244" s="141" t="e">
        <f>MATCH(C244,#REF!,0)</f>
        <v>#REF!</v>
      </c>
      <c r="J244" s="141" t="e">
        <f>INDEX(#REF!,$I244,10)</f>
        <v>#REF!</v>
      </c>
      <c r="K244" s="141"/>
      <c r="L244" s="142"/>
      <c r="M244" s="186"/>
      <c r="N244" s="96"/>
    </row>
    <row r="245" spans="1:14" s="160" customFormat="1" ht="20.100000000000001" customHeight="1" outlineLevel="1">
      <c r="A245" s="107"/>
      <c r="B245" s="183" t="s">
        <v>2154</v>
      </c>
      <c r="C245" s="137" t="s">
        <v>2155</v>
      </c>
      <c r="D245" s="137" t="s">
        <v>319</v>
      </c>
      <c r="E245" s="159" t="s">
        <v>2156</v>
      </c>
      <c r="F245" s="137" t="s">
        <v>901</v>
      </c>
      <c r="G245" s="140">
        <v>36</v>
      </c>
      <c r="H245" s="141" t="e">
        <f>VLOOKUP(C245,#REF!,1,0)</f>
        <v>#REF!</v>
      </c>
      <c r="I245" s="141" t="e">
        <f>MATCH(C245,#REF!,0)</f>
        <v>#REF!</v>
      </c>
      <c r="J245" s="141" t="e">
        <f>INDEX(#REF!,$I245,10)</f>
        <v>#REF!</v>
      </c>
      <c r="K245" s="141"/>
      <c r="L245" s="142"/>
      <c r="M245" s="186"/>
      <c r="N245" s="96"/>
    </row>
    <row r="246" spans="1:14" s="160" customFormat="1" ht="20.100000000000001" customHeight="1" outlineLevel="1">
      <c r="A246" s="107"/>
      <c r="B246" s="183" t="s">
        <v>2157</v>
      </c>
      <c r="C246" s="137" t="s">
        <v>2158</v>
      </c>
      <c r="D246" s="137" t="s">
        <v>319</v>
      </c>
      <c r="E246" s="159" t="s">
        <v>2159</v>
      </c>
      <c r="F246" s="137" t="s">
        <v>901</v>
      </c>
      <c r="G246" s="140">
        <v>54</v>
      </c>
      <c r="H246" s="141" t="e">
        <f>VLOOKUP(C246,#REF!,1,0)</f>
        <v>#REF!</v>
      </c>
      <c r="I246" s="141" t="e">
        <f>MATCH(C246,#REF!,0)</f>
        <v>#REF!</v>
      </c>
      <c r="J246" s="141" t="e">
        <f>INDEX(#REF!,$I246,10)</f>
        <v>#REF!</v>
      </c>
      <c r="K246" s="141"/>
      <c r="L246" s="142"/>
      <c r="M246" s="186"/>
      <c r="N246" s="96"/>
    </row>
    <row r="247" spans="1:14" s="160" customFormat="1" ht="30.75" customHeight="1" outlineLevel="1">
      <c r="A247" s="107"/>
      <c r="B247" s="183" t="s">
        <v>2160</v>
      </c>
      <c r="C247" s="137">
        <v>40729</v>
      </c>
      <c r="D247" s="137" t="s">
        <v>319</v>
      </c>
      <c r="E247" s="159" t="s">
        <v>2161</v>
      </c>
      <c r="F247" s="137" t="s">
        <v>915</v>
      </c>
      <c r="G247" s="140">
        <v>14</v>
      </c>
      <c r="H247" s="141" t="e">
        <f>VLOOKUP(C247,#REF!,1,0)</f>
        <v>#REF!</v>
      </c>
      <c r="I247" s="141" t="e">
        <f>MATCH(C247,#REF!,0)</f>
        <v>#REF!</v>
      </c>
      <c r="J247" s="141" t="e">
        <f>INDEX(#REF!,$I247,10)</f>
        <v>#REF!</v>
      </c>
      <c r="K247" s="141"/>
      <c r="L247" s="142"/>
      <c r="M247" s="186"/>
      <c r="N247" s="96"/>
    </row>
    <row r="248" spans="1:14" s="160" customFormat="1" ht="20.100000000000001" customHeight="1" outlineLevel="1">
      <c r="A248" s="107"/>
      <c r="B248" s="183" t="s">
        <v>2162</v>
      </c>
      <c r="C248" s="137" t="s">
        <v>2163</v>
      </c>
      <c r="D248" s="137" t="s">
        <v>319</v>
      </c>
      <c r="E248" s="145" t="s">
        <v>1150</v>
      </c>
      <c r="F248" s="137" t="s">
        <v>915</v>
      </c>
      <c r="G248" s="140">
        <v>1</v>
      </c>
      <c r="H248" s="141" t="e">
        <f>VLOOKUP(C248,#REF!,1,0)</f>
        <v>#REF!</v>
      </c>
      <c r="I248" s="141" t="e">
        <f>MATCH(C248,#REF!,0)</f>
        <v>#REF!</v>
      </c>
      <c r="J248" s="141" t="e">
        <f>INDEX(#REF!,$I248,10)</f>
        <v>#REF!</v>
      </c>
      <c r="K248" s="141"/>
      <c r="L248" s="142"/>
      <c r="M248" s="186"/>
      <c r="N248" s="96"/>
    </row>
    <row r="249" spans="1:14" s="160" customFormat="1" ht="20.100000000000001" customHeight="1" outlineLevel="1">
      <c r="A249" s="107"/>
      <c r="B249" s="183" t="s">
        <v>2164</v>
      </c>
      <c r="C249" s="137">
        <v>12613</v>
      </c>
      <c r="D249" s="137" t="s">
        <v>319</v>
      </c>
      <c r="E249" s="145" t="s">
        <v>1167</v>
      </c>
      <c r="F249" s="137" t="s">
        <v>915</v>
      </c>
      <c r="G249" s="140">
        <v>14</v>
      </c>
      <c r="H249" s="141" t="e">
        <f>VLOOKUP(C249,#REF!,1,0)</f>
        <v>#REF!</v>
      </c>
      <c r="I249" s="141" t="e">
        <f>MATCH(C249,#REF!,0)</f>
        <v>#REF!</v>
      </c>
      <c r="J249" s="141" t="e">
        <f>INDEX(#REF!,$I249,10)</f>
        <v>#REF!</v>
      </c>
      <c r="K249" s="141"/>
      <c r="L249" s="142"/>
      <c r="M249" s="186"/>
      <c r="N249" s="96"/>
    </row>
    <row r="250" spans="1:14" s="160" customFormat="1" ht="20.100000000000001" customHeight="1" outlineLevel="1">
      <c r="A250" s="107"/>
      <c r="B250" s="183" t="s">
        <v>2165</v>
      </c>
      <c r="C250" s="137" t="s">
        <v>1883</v>
      </c>
      <c r="D250" s="137"/>
      <c r="E250" s="145" t="s">
        <v>2166</v>
      </c>
      <c r="F250" s="137" t="s">
        <v>915</v>
      </c>
      <c r="G250" s="140">
        <v>2</v>
      </c>
      <c r="H250" s="141" t="e">
        <f>VLOOKUP(C250,#REF!,1,0)</f>
        <v>#REF!</v>
      </c>
      <c r="I250" s="141" t="e">
        <f>MATCH(C250,#REF!,0)</f>
        <v>#REF!</v>
      </c>
      <c r="J250" s="141" t="e">
        <f>INDEX(#REF!,$I250,10)</f>
        <v>#REF!</v>
      </c>
      <c r="K250" s="141"/>
      <c r="L250" s="142"/>
      <c r="M250" s="142"/>
      <c r="N250" s="96"/>
    </row>
    <row r="251" spans="1:14" s="160" customFormat="1" ht="20.100000000000001" customHeight="1" outlineLevel="1">
      <c r="A251" s="107"/>
      <c r="B251" s="183" t="s">
        <v>2167</v>
      </c>
      <c r="C251" s="137" t="s">
        <v>1883</v>
      </c>
      <c r="D251" s="137"/>
      <c r="E251" s="145" t="s">
        <v>1171</v>
      </c>
      <c r="F251" s="137" t="s">
        <v>915</v>
      </c>
      <c r="G251" s="140">
        <v>1</v>
      </c>
      <c r="H251" s="141" t="e">
        <f>VLOOKUP(C251,#REF!,1,0)</f>
        <v>#REF!</v>
      </c>
      <c r="I251" s="141" t="e">
        <f>MATCH(C251,#REF!,0)</f>
        <v>#REF!</v>
      </c>
      <c r="J251" s="141" t="e">
        <f>INDEX(#REF!,$I251,10)</f>
        <v>#REF!</v>
      </c>
      <c r="K251" s="141"/>
      <c r="L251" s="142"/>
      <c r="M251" s="142"/>
      <c r="N251" s="96"/>
    </row>
    <row r="252" spans="1:14" s="160" customFormat="1" ht="20.100000000000001" customHeight="1" outlineLevel="1">
      <c r="A252" s="107"/>
      <c r="B252" s="183" t="s">
        <v>2168</v>
      </c>
      <c r="C252" s="137" t="s">
        <v>2169</v>
      </c>
      <c r="D252" s="137" t="s">
        <v>319</v>
      </c>
      <c r="E252" s="159" t="s">
        <v>2170</v>
      </c>
      <c r="F252" s="137" t="s">
        <v>915</v>
      </c>
      <c r="G252" s="140">
        <v>1</v>
      </c>
      <c r="H252" s="141" t="e">
        <f>VLOOKUP(C252,#REF!,1,0)</f>
        <v>#REF!</v>
      </c>
      <c r="I252" s="141" t="e">
        <f>MATCH(C252,#REF!,0)</f>
        <v>#REF!</v>
      </c>
      <c r="J252" s="141" t="e">
        <f>INDEX(#REF!,$I252,10)</f>
        <v>#REF!</v>
      </c>
      <c r="K252" s="141"/>
      <c r="L252" s="142"/>
      <c r="M252" s="142"/>
      <c r="N252" s="96"/>
    </row>
    <row r="253" spans="1:14" s="160" customFormat="1" ht="30" customHeight="1" outlineLevel="1">
      <c r="A253" s="107"/>
      <c r="B253" s="183" t="s">
        <v>2171</v>
      </c>
      <c r="C253" s="137" t="s">
        <v>2172</v>
      </c>
      <c r="D253" s="137" t="s">
        <v>319</v>
      </c>
      <c r="E253" s="159" t="s">
        <v>2173</v>
      </c>
      <c r="F253" s="137" t="s">
        <v>915</v>
      </c>
      <c r="G253" s="140">
        <v>2</v>
      </c>
      <c r="H253" s="141" t="e">
        <f>VLOOKUP(C253,#REF!,1,0)</f>
        <v>#REF!</v>
      </c>
      <c r="I253" s="141" t="e">
        <f>MATCH(C253,#REF!,0)</f>
        <v>#REF!</v>
      </c>
      <c r="J253" s="141" t="e">
        <f>INDEX(#REF!,$I253,10)</f>
        <v>#REF!</v>
      </c>
      <c r="K253" s="141"/>
      <c r="L253" s="142"/>
      <c r="M253" s="142"/>
      <c r="N253" s="96"/>
    </row>
    <row r="254" spans="1:14" s="160" customFormat="1" ht="20.100000000000001" customHeight="1" outlineLevel="1">
      <c r="A254" s="107"/>
      <c r="B254" s="183"/>
      <c r="C254" s="114"/>
      <c r="D254" s="114"/>
      <c r="E254" s="155" t="s">
        <v>2174</v>
      </c>
      <c r="F254" s="145"/>
      <c r="G254" s="156"/>
      <c r="H254" s="141"/>
      <c r="I254" s="141"/>
      <c r="J254" s="141"/>
      <c r="K254" s="141"/>
      <c r="L254" s="142"/>
      <c r="M254" s="142"/>
      <c r="N254" s="96"/>
    </row>
    <row r="255" spans="1:14" s="160" customFormat="1" ht="20.100000000000001" customHeight="1" outlineLevel="1">
      <c r="A255" s="107"/>
      <c r="B255" s="183" t="s">
        <v>2175</v>
      </c>
      <c r="C255" s="183" t="s">
        <v>2176</v>
      </c>
      <c r="D255" s="183" t="s">
        <v>319</v>
      </c>
      <c r="E255" s="179" t="s">
        <v>2177</v>
      </c>
      <c r="F255" s="183" t="s">
        <v>901</v>
      </c>
      <c r="G255" s="185">
        <v>12</v>
      </c>
      <c r="H255" s="141" t="e">
        <f>VLOOKUP(C255,#REF!,1,0)</f>
        <v>#REF!</v>
      </c>
      <c r="I255" s="141" t="e">
        <f>MATCH(C255,#REF!,0)</f>
        <v>#REF!</v>
      </c>
      <c r="J255" s="141" t="e">
        <f>INDEX(#REF!,$I255,10)</f>
        <v>#REF!</v>
      </c>
      <c r="K255" s="141"/>
      <c r="L255" s="142"/>
      <c r="M255" s="186"/>
      <c r="N255" s="96"/>
    </row>
    <row r="256" spans="1:14" s="160" customFormat="1" ht="20.100000000000001" customHeight="1" outlineLevel="1">
      <c r="A256" s="107"/>
      <c r="B256" s="183" t="s">
        <v>2178</v>
      </c>
      <c r="C256" s="183" t="s">
        <v>2179</v>
      </c>
      <c r="D256" s="183" t="s">
        <v>319</v>
      </c>
      <c r="E256" s="179" t="s">
        <v>2180</v>
      </c>
      <c r="F256" s="183" t="s">
        <v>901</v>
      </c>
      <c r="G256" s="185">
        <v>18</v>
      </c>
      <c r="H256" s="141" t="e">
        <f>VLOOKUP(C256,#REF!,1,0)</f>
        <v>#REF!</v>
      </c>
      <c r="I256" s="141" t="e">
        <f>MATCH(C256,#REF!,0)</f>
        <v>#REF!</v>
      </c>
      <c r="J256" s="141" t="e">
        <f>INDEX(#REF!,$I256,10)</f>
        <v>#REF!</v>
      </c>
      <c r="K256" s="141"/>
      <c r="L256" s="142"/>
      <c r="M256" s="186"/>
      <c r="N256" s="96"/>
    </row>
    <row r="257" spans="1:14" s="160" customFormat="1" ht="20.100000000000001" customHeight="1" outlineLevel="1">
      <c r="A257" s="107"/>
      <c r="B257" s="183"/>
      <c r="C257" s="183"/>
      <c r="D257" s="137"/>
      <c r="E257" s="155" t="s">
        <v>2103</v>
      </c>
      <c r="F257" s="137"/>
      <c r="G257" s="140"/>
      <c r="H257" s="141"/>
      <c r="I257" s="141"/>
      <c r="J257" s="141"/>
      <c r="K257" s="141"/>
      <c r="L257" s="142"/>
      <c r="M257" s="186"/>
      <c r="N257" s="96"/>
    </row>
    <row r="258" spans="1:14" s="160" customFormat="1" ht="20.100000000000001" customHeight="1" outlineLevel="1">
      <c r="A258" s="107"/>
      <c r="B258" s="137" t="s">
        <v>2181</v>
      </c>
      <c r="C258" s="170" t="s">
        <v>2152</v>
      </c>
      <c r="D258" s="137" t="s">
        <v>319</v>
      </c>
      <c r="E258" s="145" t="s">
        <v>2182</v>
      </c>
      <c r="F258" s="137" t="s">
        <v>901</v>
      </c>
      <c r="G258" s="140">
        <v>8.6999999999999993</v>
      </c>
      <c r="H258" s="141" t="e">
        <f>VLOOKUP(C258,#REF!,1,0)</f>
        <v>#REF!</v>
      </c>
      <c r="I258" s="141" t="e">
        <f>MATCH(C258,#REF!,0)</f>
        <v>#REF!</v>
      </c>
      <c r="J258" s="141" t="e">
        <f>INDEX(#REF!,$I258,10)</f>
        <v>#REF!</v>
      </c>
      <c r="K258" s="141"/>
      <c r="L258" s="142"/>
      <c r="M258" s="186"/>
      <c r="N258" s="96"/>
    </row>
    <row r="259" spans="1:14" s="160" customFormat="1" ht="20.100000000000001" customHeight="1" outlineLevel="1">
      <c r="A259" s="107"/>
      <c r="B259" s="137" t="s">
        <v>2183</v>
      </c>
      <c r="C259" s="137" t="s">
        <v>2149</v>
      </c>
      <c r="D259" s="137" t="s">
        <v>319</v>
      </c>
      <c r="E259" s="159" t="s">
        <v>2184</v>
      </c>
      <c r="F259" s="137" t="s">
        <v>901</v>
      </c>
      <c r="G259" s="140">
        <v>7</v>
      </c>
      <c r="H259" s="141" t="e">
        <f>VLOOKUP(C259,#REF!,1,0)</f>
        <v>#REF!</v>
      </c>
      <c r="I259" s="141" t="e">
        <f>MATCH(C259,#REF!,0)</f>
        <v>#REF!</v>
      </c>
      <c r="J259" s="141" t="e">
        <f>INDEX(#REF!,$I259,10)</f>
        <v>#REF!</v>
      </c>
      <c r="K259" s="141"/>
      <c r="L259" s="142"/>
      <c r="M259" s="186"/>
      <c r="N259" s="96"/>
    </row>
    <row r="260" spans="1:14" s="160" customFormat="1" ht="20.100000000000001" customHeight="1" outlineLevel="1">
      <c r="A260" s="107"/>
      <c r="B260" s="137" t="s">
        <v>2185</v>
      </c>
      <c r="C260" s="137" t="s">
        <v>2155</v>
      </c>
      <c r="D260" s="137" t="s">
        <v>319</v>
      </c>
      <c r="E260" s="159" t="s">
        <v>2186</v>
      </c>
      <c r="F260" s="137" t="s">
        <v>901</v>
      </c>
      <c r="G260" s="140">
        <v>4.3</v>
      </c>
      <c r="H260" s="141" t="e">
        <f>VLOOKUP(C260,#REF!,1,0)</f>
        <v>#REF!</v>
      </c>
      <c r="I260" s="141" t="e">
        <f>MATCH(C260,#REF!,0)</f>
        <v>#REF!</v>
      </c>
      <c r="J260" s="141" t="e">
        <f>INDEX(#REF!,$I260,10)</f>
        <v>#REF!</v>
      </c>
      <c r="K260" s="141"/>
      <c r="L260" s="142"/>
      <c r="M260" s="186"/>
      <c r="N260" s="96"/>
    </row>
    <row r="261" spans="1:14" s="160" customFormat="1" ht="20.100000000000001" customHeight="1" outlineLevel="1">
      <c r="A261" s="107"/>
      <c r="B261" s="137" t="s">
        <v>2187</v>
      </c>
      <c r="C261" s="137" t="s">
        <v>2123</v>
      </c>
      <c r="D261" s="137" t="s">
        <v>319</v>
      </c>
      <c r="E261" s="159" t="s">
        <v>2188</v>
      </c>
      <c r="F261" s="137" t="s">
        <v>915</v>
      </c>
      <c r="G261" s="140">
        <v>1</v>
      </c>
      <c r="H261" s="141" t="e">
        <f>VLOOKUP(C261,#REF!,1,0)</f>
        <v>#REF!</v>
      </c>
      <c r="I261" s="141" t="e">
        <f>MATCH(C261,#REF!,0)</f>
        <v>#REF!</v>
      </c>
      <c r="J261" s="141" t="e">
        <f>INDEX(#REF!,$I261,10)</f>
        <v>#REF!</v>
      </c>
      <c r="K261" s="141"/>
      <c r="L261" s="142"/>
      <c r="M261" s="186"/>
      <c r="N261" s="96"/>
    </row>
    <row r="262" spans="1:14" s="160" customFormat="1" ht="20.100000000000001" customHeight="1" outlineLevel="1">
      <c r="A262" s="107"/>
      <c r="B262" s="137" t="s">
        <v>2189</v>
      </c>
      <c r="C262" s="137" t="s">
        <v>2129</v>
      </c>
      <c r="D262" s="137" t="s">
        <v>319</v>
      </c>
      <c r="E262" s="159" t="s">
        <v>2190</v>
      </c>
      <c r="F262" s="137" t="s">
        <v>915</v>
      </c>
      <c r="G262" s="140">
        <v>1</v>
      </c>
      <c r="H262" s="141" t="e">
        <f>VLOOKUP(C262,#REF!,1,0)</f>
        <v>#REF!</v>
      </c>
      <c r="I262" s="141" t="e">
        <f>MATCH(C262,#REF!,0)</f>
        <v>#REF!</v>
      </c>
      <c r="J262" s="141" t="e">
        <f>INDEX(#REF!,$I262,10)</f>
        <v>#REF!</v>
      </c>
      <c r="K262" s="141"/>
      <c r="L262" s="142"/>
      <c r="M262" s="186"/>
      <c r="N262" s="96"/>
    </row>
    <row r="263" spans="1:14" s="160" customFormat="1" ht="20.100000000000001" customHeight="1" outlineLevel="1">
      <c r="A263" s="107"/>
      <c r="B263" s="137" t="s">
        <v>2191</v>
      </c>
      <c r="C263" s="137" t="s">
        <v>2146</v>
      </c>
      <c r="D263" s="137" t="s">
        <v>319</v>
      </c>
      <c r="E263" s="159" t="s">
        <v>2192</v>
      </c>
      <c r="F263" s="137" t="s">
        <v>901</v>
      </c>
      <c r="G263" s="140">
        <v>9</v>
      </c>
      <c r="H263" s="141" t="e">
        <f>VLOOKUP(C263,#REF!,1,0)</f>
        <v>#REF!</v>
      </c>
      <c r="I263" s="141" t="e">
        <f>MATCH(C263,#REF!,0)</f>
        <v>#REF!</v>
      </c>
      <c r="J263" s="141" t="e">
        <f>INDEX(#REF!,$I263,10)</f>
        <v>#REF!</v>
      </c>
      <c r="K263" s="141"/>
      <c r="L263" s="142"/>
      <c r="M263" s="186"/>
      <c r="N263" s="96"/>
    </row>
    <row r="264" spans="1:14" s="160" customFormat="1" ht="20.100000000000001" customHeight="1" outlineLevel="1">
      <c r="A264" s="107"/>
      <c r="B264" s="326" t="s">
        <v>1767</v>
      </c>
      <c r="C264" s="326"/>
      <c r="D264" s="326"/>
      <c r="E264" s="326"/>
      <c r="F264" s="326"/>
      <c r="G264" s="326"/>
      <c r="H264" s="326"/>
      <c r="I264" s="326"/>
      <c r="J264" s="326"/>
      <c r="K264" s="326"/>
      <c r="L264" s="149"/>
      <c r="M264" s="150">
        <f>SUM(M232:M263)</f>
        <v>0</v>
      </c>
      <c r="N264" s="96"/>
    </row>
    <row r="265" spans="1:14" s="160" customFormat="1" ht="20.100000000000001" customHeight="1">
      <c r="A265" s="107"/>
      <c r="B265" s="107"/>
      <c r="C265" s="107"/>
      <c r="D265" s="107"/>
      <c r="E265" s="110"/>
      <c r="F265" s="107"/>
      <c r="G265" s="130"/>
      <c r="H265" s="130"/>
      <c r="I265" s="130"/>
      <c r="J265" s="130"/>
      <c r="K265" s="131"/>
      <c r="L265" s="96"/>
      <c r="M265" s="96"/>
      <c r="N265" s="96"/>
    </row>
    <row r="266" spans="1:14" s="160" customFormat="1" ht="20.100000000000001" customHeight="1">
      <c r="A266" s="107"/>
      <c r="B266" s="187">
        <v>13</v>
      </c>
      <c r="C266" s="187"/>
      <c r="D266" s="187"/>
      <c r="E266" s="188" t="s">
        <v>1223</v>
      </c>
      <c r="F266" s="189"/>
      <c r="G266" s="190"/>
      <c r="H266" s="190"/>
      <c r="I266" s="190"/>
      <c r="J266" s="190"/>
      <c r="K266" s="190"/>
      <c r="L266" s="191"/>
      <c r="M266" s="192">
        <f>M283</f>
        <v>0</v>
      </c>
      <c r="N266" s="96"/>
    </row>
    <row r="267" spans="1:14" s="160" customFormat="1" ht="20.100000000000001" customHeight="1" outlineLevel="1">
      <c r="A267" s="107"/>
      <c r="B267" s="181"/>
      <c r="C267" s="181"/>
      <c r="D267" s="181"/>
      <c r="E267" s="182" t="s">
        <v>1225</v>
      </c>
      <c r="F267" s="179"/>
      <c r="G267" s="180"/>
      <c r="H267" s="180"/>
      <c r="I267" s="180"/>
      <c r="J267" s="180"/>
      <c r="K267" s="156"/>
      <c r="L267" s="142"/>
      <c r="M267" s="142"/>
      <c r="N267" s="96"/>
    </row>
    <row r="268" spans="1:14" s="160" customFormat="1" ht="20.100000000000001" customHeight="1" outlineLevel="1">
      <c r="A268" s="107"/>
      <c r="B268" s="183" t="s">
        <v>2193</v>
      </c>
      <c r="C268" s="183" t="s">
        <v>2194</v>
      </c>
      <c r="D268" s="183" t="s">
        <v>319</v>
      </c>
      <c r="E268" s="184" t="s">
        <v>2195</v>
      </c>
      <c r="F268" s="183" t="s">
        <v>901</v>
      </c>
      <c r="G268" s="193">
        <v>150</v>
      </c>
      <c r="H268" s="141" t="e">
        <f>VLOOKUP(C268,#REF!,1,0)</f>
        <v>#REF!</v>
      </c>
      <c r="I268" s="141" t="e">
        <f>MATCH(C268,#REF!,0)</f>
        <v>#REF!</v>
      </c>
      <c r="J268" s="141" t="e">
        <f>INDEX(#REF!,$I268,10)</f>
        <v>#REF!</v>
      </c>
      <c r="K268" s="141"/>
      <c r="L268" s="142"/>
      <c r="M268" s="186"/>
      <c r="N268" s="96"/>
    </row>
    <row r="269" spans="1:14" s="160" customFormat="1" ht="30" customHeight="1" outlineLevel="1">
      <c r="A269" s="107"/>
      <c r="B269" s="183" t="s">
        <v>2196</v>
      </c>
      <c r="C269" s="183" t="s">
        <v>2197</v>
      </c>
      <c r="D269" s="183" t="s">
        <v>319</v>
      </c>
      <c r="E269" s="184" t="s">
        <v>2198</v>
      </c>
      <c r="F269" s="183" t="s">
        <v>901</v>
      </c>
      <c r="G269" s="193">
        <v>186</v>
      </c>
      <c r="H269" s="141" t="e">
        <f>VLOOKUP(C269,#REF!,1,0)</f>
        <v>#REF!</v>
      </c>
      <c r="I269" s="141" t="e">
        <f>MATCH(C269,#REF!,0)</f>
        <v>#REF!</v>
      </c>
      <c r="J269" s="141" t="e">
        <f>INDEX(#REF!,$I269,10)</f>
        <v>#REF!</v>
      </c>
      <c r="K269" s="141"/>
      <c r="L269" s="142"/>
      <c r="M269" s="186"/>
      <c r="N269" s="96"/>
    </row>
    <row r="270" spans="1:14" s="160" customFormat="1" ht="30" customHeight="1" outlineLevel="1">
      <c r="A270" s="107"/>
      <c r="B270" s="137" t="s">
        <v>2199</v>
      </c>
      <c r="C270" s="137" t="s">
        <v>2200</v>
      </c>
      <c r="D270" s="137" t="s">
        <v>319</v>
      </c>
      <c r="E270" s="159" t="s">
        <v>2201</v>
      </c>
      <c r="F270" s="137" t="s">
        <v>901</v>
      </c>
      <c r="G270" s="141">
        <v>60</v>
      </c>
      <c r="H270" s="141" t="e">
        <f>VLOOKUP(C270,#REF!,1,0)</f>
        <v>#REF!</v>
      </c>
      <c r="I270" s="141" t="e">
        <f>MATCH(C270,#REF!,0)</f>
        <v>#REF!</v>
      </c>
      <c r="J270" s="141" t="e">
        <f>INDEX(#REF!,$I270,10)</f>
        <v>#REF!</v>
      </c>
      <c r="K270" s="141"/>
      <c r="L270" s="142"/>
      <c r="M270" s="142"/>
      <c r="N270" s="96"/>
    </row>
    <row r="271" spans="1:14" s="160" customFormat="1" ht="30" customHeight="1" outlineLevel="1">
      <c r="A271" s="107"/>
      <c r="B271" s="137" t="s">
        <v>2202</v>
      </c>
      <c r="C271" s="137">
        <v>83652</v>
      </c>
      <c r="D271" s="137" t="s">
        <v>319</v>
      </c>
      <c r="E271" s="159" t="s">
        <v>2203</v>
      </c>
      <c r="F271" s="137" t="s">
        <v>901</v>
      </c>
      <c r="G271" s="141">
        <v>54</v>
      </c>
      <c r="H271" s="141" t="e">
        <f>VLOOKUP(C271,#REF!,1,0)</f>
        <v>#REF!</v>
      </c>
      <c r="I271" s="141" t="e">
        <f>MATCH(C271,#REF!,0)</f>
        <v>#REF!</v>
      </c>
      <c r="J271" s="141" t="e">
        <f>INDEX(#REF!,$I271,10)</f>
        <v>#REF!</v>
      </c>
      <c r="K271" s="141"/>
      <c r="L271" s="142"/>
      <c r="M271" s="142"/>
      <c r="N271" s="96"/>
    </row>
    <row r="272" spans="1:14" s="160" customFormat="1" ht="20.100000000000001" customHeight="1" outlineLevel="1">
      <c r="A272" s="107"/>
      <c r="B272" s="114"/>
      <c r="C272" s="114"/>
      <c r="D272" s="114"/>
      <c r="E272" s="155" t="s">
        <v>1255</v>
      </c>
      <c r="F272" s="145"/>
      <c r="G272" s="156"/>
      <c r="H272" s="141"/>
      <c r="I272" s="141"/>
      <c r="J272" s="141"/>
      <c r="K272" s="141"/>
      <c r="L272" s="142"/>
      <c r="M272" s="142"/>
      <c r="N272" s="96"/>
    </row>
    <row r="273" spans="1:14" s="160" customFormat="1" ht="20.100000000000001" customHeight="1" outlineLevel="1">
      <c r="A273" s="107"/>
      <c r="B273" s="137" t="s">
        <v>2204</v>
      </c>
      <c r="C273" s="137">
        <v>11708</v>
      </c>
      <c r="D273" s="137" t="s">
        <v>319</v>
      </c>
      <c r="E273" s="139" t="s">
        <v>1259</v>
      </c>
      <c r="F273" s="137" t="s">
        <v>915</v>
      </c>
      <c r="G273" s="156">
        <v>14</v>
      </c>
      <c r="H273" s="141" t="e">
        <f>VLOOKUP(C273,#REF!,1,0)</f>
        <v>#REF!</v>
      </c>
      <c r="I273" s="141" t="e">
        <f>MATCH(C273,#REF!,0)</f>
        <v>#REF!</v>
      </c>
      <c r="J273" s="141" t="e">
        <f>INDEX(#REF!,$I273,10)</f>
        <v>#REF!</v>
      </c>
      <c r="K273" s="141"/>
      <c r="L273" s="142"/>
      <c r="M273" s="142"/>
      <c r="N273" s="178"/>
    </row>
    <row r="274" spans="1:14" s="160" customFormat="1" ht="20.100000000000001" customHeight="1" outlineLevel="1">
      <c r="A274" s="107"/>
      <c r="B274" s="137" t="s">
        <v>2205</v>
      </c>
      <c r="C274" s="137" t="s">
        <v>2206</v>
      </c>
      <c r="D274" s="137" t="s">
        <v>319</v>
      </c>
      <c r="E274" s="139" t="s">
        <v>1262</v>
      </c>
      <c r="F274" s="151" t="s">
        <v>915</v>
      </c>
      <c r="G274" s="157">
        <v>4</v>
      </c>
      <c r="H274" s="141" t="e">
        <f>VLOOKUP(C274,#REF!,1,0)</f>
        <v>#REF!</v>
      </c>
      <c r="I274" s="141" t="e">
        <f>MATCH(C274,#REF!,0)</f>
        <v>#REF!</v>
      </c>
      <c r="J274" s="141" t="e">
        <f>INDEX(#REF!,$I274,10)</f>
        <v>#REF!</v>
      </c>
      <c r="K274" s="141"/>
      <c r="L274" s="142"/>
      <c r="M274" s="142"/>
      <c r="N274" s="96"/>
    </row>
    <row r="275" spans="1:14" s="160" customFormat="1" ht="20.100000000000001" customHeight="1" outlineLevel="1">
      <c r="A275" s="107"/>
      <c r="B275" s="137" t="s">
        <v>2207</v>
      </c>
      <c r="C275" s="137">
        <v>6171</v>
      </c>
      <c r="D275" s="137" t="s">
        <v>319</v>
      </c>
      <c r="E275" s="139" t="s">
        <v>1263</v>
      </c>
      <c r="F275" s="151" t="s">
        <v>915</v>
      </c>
      <c r="G275" s="157">
        <v>4</v>
      </c>
      <c r="H275" s="141" t="e">
        <f>VLOOKUP(C275,#REF!,1,0)</f>
        <v>#REF!</v>
      </c>
      <c r="I275" s="141" t="e">
        <f>MATCH(C275,#REF!,0)</f>
        <v>#REF!</v>
      </c>
      <c r="J275" s="141" t="e">
        <f>INDEX(#REF!,$I275,10)</f>
        <v>#REF!</v>
      </c>
      <c r="K275" s="141"/>
      <c r="L275" s="142"/>
      <c r="M275" s="142"/>
      <c r="N275" s="96"/>
    </row>
    <row r="276" spans="1:14" s="160" customFormat="1" ht="20.100000000000001" customHeight="1" outlineLevel="1">
      <c r="A276" s="107"/>
      <c r="B276" s="137" t="s">
        <v>2208</v>
      </c>
      <c r="C276" s="137" t="s">
        <v>1883</v>
      </c>
      <c r="D276" s="137"/>
      <c r="E276" s="139" t="s">
        <v>1264</v>
      </c>
      <c r="F276" s="137" t="s">
        <v>915</v>
      </c>
      <c r="G276" s="156">
        <v>6</v>
      </c>
      <c r="H276" s="141" t="e">
        <f>VLOOKUP(C276,#REF!,1,0)</f>
        <v>#REF!</v>
      </c>
      <c r="I276" s="141" t="e">
        <f>MATCH(C276,#REF!,0)</f>
        <v>#REF!</v>
      </c>
      <c r="J276" s="141" t="e">
        <f>INDEX(#REF!,$I276,10)</f>
        <v>#REF!</v>
      </c>
      <c r="K276" s="141"/>
      <c r="L276" s="142"/>
      <c r="M276" s="142"/>
      <c r="N276" s="178"/>
    </row>
    <row r="277" spans="1:14" s="160" customFormat="1" ht="20.100000000000001" customHeight="1" outlineLevel="1">
      <c r="A277" s="107"/>
      <c r="B277" s="137" t="s">
        <v>2209</v>
      </c>
      <c r="C277" s="137">
        <v>83622</v>
      </c>
      <c r="D277" s="137" t="s">
        <v>319</v>
      </c>
      <c r="E277" s="139" t="s">
        <v>2210</v>
      </c>
      <c r="F277" s="137" t="s">
        <v>915</v>
      </c>
      <c r="G277" s="156">
        <v>1</v>
      </c>
      <c r="H277" s="141" t="e">
        <f>VLOOKUP(C277,#REF!,1,0)</f>
        <v>#REF!</v>
      </c>
      <c r="I277" s="141" t="e">
        <f>MATCH(C277,#REF!,0)</f>
        <v>#REF!</v>
      </c>
      <c r="J277" s="141" t="e">
        <f>INDEX(#REF!,$I277,10)</f>
        <v>#REF!</v>
      </c>
      <c r="K277" s="141"/>
      <c r="L277" s="142"/>
      <c r="M277" s="142"/>
      <c r="N277" s="96"/>
    </row>
    <row r="278" spans="1:14" s="160" customFormat="1" ht="20.100000000000001" customHeight="1" outlineLevel="1">
      <c r="A278" s="107"/>
      <c r="B278" s="137" t="s">
        <v>2211</v>
      </c>
      <c r="C278" s="137">
        <v>83626</v>
      </c>
      <c r="D278" s="137" t="s">
        <v>319</v>
      </c>
      <c r="E278" s="139" t="s">
        <v>2212</v>
      </c>
      <c r="F278" s="137" t="s">
        <v>915</v>
      </c>
      <c r="G278" s="156">
        <v>5</v>
      </c>
      <c r="H278" s="141" t="e">
        <f>VLOOKUP(C278,#REF!,1,0)</f>
        <v>#REF!</v>
      </c>
      <c r="I278" s="141" t="e">
        <f>MATCH(C278,#REF!,0)</f>
        <v>#REF!</v>
      </c>
      <c r="J278" s="141" t="e">
        <f>INDEX(#REF!,$I278,10)</f>
        <v>#REF!</v>
      </c>
      <c r="K278" s="141"/>
      <c r="L278" s="142"/>
      <c r="M278" s="142"/>
      <c r="N278" s="96"/>
    </row>
    <row r="279" spans="1:14" s="160" customFormat="1" ht="20.100000000000001" customHeight="1" outlineLevel="1">
      <c r="A279" s="107"/>
      <c r="B279" s="137" t="s">
        <v>2213</v>
      </c>
      <c r="C279" s="137">
        <v>72285</v>
      </c>
      <c r="D279" s="137" t="s">
        <v>319</v>
      </c>
      <c r="E279" s="139" t="s">
        <v>2214</v>
      </c>
      <c r="F279" s="137" t="s">
        <v>915</v>
      </c>
      <c r="G279" s="156">
        <v>1</v>
      </c>
      <c r="H279" s="141" t="e">
        <f>VLOOKUP(C279,#REF!,1,0)</f>
        <v>#REF!</v>
      </c>
      <c r="I279" s="141" t="e">
        <f>MATCH(C279,#REF!,0)</f>
        <v>#REF!</v>
      </c>
      <c r="J279" s="141" t="e">
        <f>INDEX(#REF!,$I279,10)</f>
        <v>#REF!</v>
      </c>
      <c r="K279" s="141"/>
      <c r="L279" s="142"/>
      <c r="M279" s="142"/>
      <c r="N279" s="96"/>
    </row>
    <row r="280" spans="1:14" s="160" customFormat="1" ht="20.100000000000001" customHeight="1" outlineLevel="1">
      <c r="A280" s="107"/>
      <c r="B280" s="137" t="s">
        <v>2215</v>
      </c>
      <c r="C280" s="137" t="s">
        <v>2216</v>
      </c>
      <c r="D280" s="137" t="s">
        <v>319</v>
      </c>
      <c r="E280" s="139" t="s">
        <v>2217</v>
      </c>
      <c r="F280" s="137" t="s">
        <v>915</v>
      </c>
      <c r="G280" s="156">
        <v>6</v>
      </c>
      <c r="H280" s="141" t="e">
        <f>VLOOKUP(C280,#REF!,1,0)</f>
        <v>#REF!</v>
      </c>
      <c r="I280" s="141" t="e">
        <f>MATCH(C280,#REF!,0)</f>
        <v>#REF!</v>
      </c>
      <c r="J280" s="141" t="e">
        <f>INDEX(#REF!,$I280,10)</f>
        <v>#REF!</v>
      </c>
      <c r="K280" s="141"/>
      <c r="L280" s="142"/>
      <c r="M280" s="142"/>
      <c r="N280" s="96"/>
    </row>
    <row r="281" spans="1:14" s="160" customFormat="1" ht="20.100000000000001" customHeight="1" outlineLevel="1">
      <c r="A281" s="107"/>
      <c r="B281" s="137" t="s">
        <v>2218</v>
      </c>
      <c r="C281" s="137">
        <v>6171</v>
      </c>
      <c r="D281" s="137" t="s">
        <v>319</v>
      </c>
      <c r="E281" s="139" t="s">
        <v>1270</v>
      </c>
      <c r="F281" s="137" t="s">
        <v>915</v>
      </c>
      <c r="G281" s="156">
        <v>6</v>
      </c>
      <c r="H281" s="141" t="e">
        <f>VLOOKUP(C281,#REF!,1,0)</f>
        <v>#REF!</v>
      </c>
      <c r="I281" s="141" t="e">
        <f>MATCH(C281,#REF!,0)</f>
        <v>#REF!</v>
      </c>
      <c r="J281" s="141" t="e">
        <f>INDEX(#REF!,$I281,10)</f>
        <v>#REF!</v>
      </c>
      <c r="K281" s="141"/>
      <c r="L281" s="142"/>
      <c r="M281" s="142"/>
      <c r="N281" s="96"/>
    </row>
    <row r="282" spans="1:14" s="160" customFormat="1" ht="20.100000000000001" customHeight="1" outlineLevel="1">
      <c r="A282" s="107"/>
      <c r="B282" s="137" t="s">
        <v>2219</v>
      </c>
      <c r="C282" s="137">
        <v>84043</v>
      </c>
      <c r="D282" s="137" t="s">
        <v>319</v>
      </c>
      <c r="E282" s="139" t="s">
        <v>2220</v>
      </c>
      <c r="F282" s="194" t="s">
        <v>901</v>
      </c>
      <c r="G282" s="156">
        <v>127.02</v>
      </c>
      <c r="H282" s="141" t="e">
        <f>VLOOKUP(C282,#REF!,1,0)</f>
        <v>#REF!</v>
      </c>
      <c r="I282" s="141" t="e">
        <f>MATCH(C282,#REF!,0)</f>
        <v>#REF!</v>
      </c>
      <c r="J282" s="141" t="e">
        <f>INDEX(#REF!,$I282,10)</f>
        <v>#REF!</v>
      </c>
      <c r="K282" s="141"/>
      <c r="L282" s="142"/>
      <c r="M282" s="142"/>
      <c r="N282" s="96"/>
    </row>
    <row r="283" spans="1:14" s="160" customFormat="1" ht="20.100000000000001" customHeight="1" outlineLevel="1">
      <c r="A283" s="107"/>
      <c r="B283" s="326" t="s">
        <v>1767</v>
      </c>
      <c r="C283" s="326"/>
      <c r="D283" s="326"/>
      <c r="E283" s="326"/>
      <c r="F283" s="326"/>
      <c r="G283" s="326"/>
      <c r="H283" s="326"/>
      <c r="I283" s="326"/>
      <c r="J283" s="326"/>
      <c r="K283" s="326"/>
      <c r="L283" s="149"/>
      <c r="M283" s="150">
        <f>SUM(M268:M282)</f>
        <v>0</v>
      </c>
      <c r="N283" s="96"/>
    </row>
    <row r="284" spans="1:14" ht="20.100000000000001" customHeight="1">
      <c r="B284" s="107"/>
      <c r="C284" s="107"/>
      <c r="D284" s="107"/>
      <c r="G284" s="130"/>
      <c r="H284" s="130"/>
      <c r="I284" s="130"/>
      <c r="J284" s="130"/>
      <c r="K284" s="131"/>
    </row>
    <row r="285" spans="1:14" ht="20.100000000000001" customHeight="1">
      <c r="B285" s="132">
        <v>14</v>
      </c>
      <c r="C285" s="132"/>
      <c r="D285" s="132"/>
      <c r="E285" s="133" t="s">
        <v>2221</v>
      </c>
      <c r="F285" s="133"/>
      <c r="G285" s="135"/>
      <c r="H285" s="135"/>
      <c r="I285" s="135"/>
      <c r="J285" s="135"/>
      <c r="K285" s="135"/>
      <c r="L285" s="133"/>
      <c r="M285" s="136">
        <f>M302</f>
        <v>0</v>
      </c>
    </row>
    <row r="286" spans="1:14" s="160" customFormat="1" ht="20.100000000000001" customHeight="1" outlineLevel="1">
      <c r="A286" s="107"/>
      <c r="B286" s="137" t="s">
        <v>2222</v>
      </c>
      <c r="C286" s="137">
        <v>72685</v>
      </c>
      <c r="D286" s="137" t="s">
        <v>319</v>
      </c>
      <c r="E286" s="159" t="s">
        <v>2223</v>
      </c>
      <c r="F286" s="137" t="s">
        <v>915</v>
      </c>
      <c r="G286" s="140">
        <v>3</v>
      </c>
      <c r="H286" s="141" t="e">
        <f>VLOOKUP(C286,#REF!,1,0)</f>
        <v>#REF!</v>
      </c>
      <c r="I286" s="141" t="e">
        <f>MATCH(C286,#REF!,0)</f>
        <v>#REF!</v>
      </c>
      <c r="J286" s="141" t="e">
        <f>INDEX(#REF!,$I286,10)</f>
        <v>#REF!</v>
      </c>
      <c r="K286" s="141"/>
      <c r="L286" s="142"/>
      <c r="M286" s="142"/>
      <c r="N286" s="96"/>
    </row>
    <row r="287" spans="1:14" s="160" customFormat="1" ht="20.100000000000001" customHeight="1" outlineLevel="1">
      <c r="A287" s="107"/>
      <c r="B287" s="137" t="s">
        <v>2224</v>
      </c>
      <c r="C287" s="137">
        <v>72291</v>
      </c>
      <c r="D287" s="137" t="s">
        <v>319</v>
      </c>
      <c r="E287" s="159" t="s">
        <v>2225</v>
      </c>
      <c r="F287" s="137" t="s">
        <v>915</v>
      </c>
      <c r="G287" s="140">
        <v>18</v>
      </c>
      <c r="H287" s="141" t="e">
        <f>VLOOKUP(C287,#REF!,1,0)</f>
        <v>#REF!</v>
      </c>
      <c r="I287" s="141" t="e">
        <f>MATCH(C287,#REF!,0)</f>
        <v>#REF!</v>
      </c>
      <c r="J287" s="141" t="e">
        <f>INDEX(#REF!,$I287,10)</f>
        <v>#REF!</v>
      </c>
      <c r="K287" s="141"/>
      <c r="L287" s="142"/>
      <c r="M287" s="142"/>
      <c r="N287" s="96"/>
    </row>
    <row r="288" spans="1:14" s="160" customFormat="1" ht="20.100000000000001" customHeight="1" outlineLevel="1">
      <c r="A288" s="107"/>
      <c r="B288" s="137" t="s">
        <v>2226</v>
      </c>
      <c r="C288" s="137">
        <v>72684</v>
      </c>
      <c r="D288" s="137" t="s">
        <v>319</v>
      </c>
      <c r="E288" s="159" t="s">
        <v>2227</v>
      </c>
      <c r="F288" s="137" t="s">
        <v>915</v>
      </c>
      <c r="G288" s="140">
        <v>9</v>
      </c>
      <c r="H288" s="141" t="e">
        <f>VLOOKUP(C288,#REF!,1,0)</f>
        <v>#REF!</v>
      </c>
      <c r="I288" s="141" t="e">
        <f>MATCH(C288,#REF!,0)</f>
        <v>#REF!</v>
      </c>
      <c r="J288" s="141" t="e">
        <f>INDEX(#REF!,$I288,10)</f>
        <v>#REF!</v>
      </c>
      <c r="K288" s="141"/>
      <c r="L288" s="142"/>
      <c r="M288" s="142"/>
      <c r="N288" s="96"/>
    </row>
    <row r="289" spans="1:14" s="160" customFormat="1" ht="20.100000000000001" customHeight="1" outlineLevel="1">
      <c r="A289" s="107"/>
      <c r="B289" s="137" t="s">
        <v>2228</v>
      </c>
      <c r="C289" s="137" t="s">
        <v>2229</v>
      </c>
      <c r="D289" s="137" t="s">
        <v>397</v>
      </c>
      <c r="E289" s="159" t="s">
        <v>2230</v>
      </c>
      <c r="F289" s="137" t="s">
        <v>915</v>
      </c>
      <c r="G289" s="140">
        <v>5</v>
      </c>
      <c r="H289" s="141" t="e">
        <f>VLOOKUP(C289,#REF!,1,0)</f>
        <v>#REF!</v>
      </c>
      <c r="I289" s="141" t="e">
        <f>MATCH(C289,#REF!,0)</f>
        <v>#REF!</v>
      </c>
      <c r="J289" s="141" t="e">
        <f>INDEX(#REF!,$I289,10)</f>
        <v>#REF!</v>
      </c>
      <c r="K289" s="141"/>
      <c r="L289" s="142"/>
      <c r="M289" s="142"/>
      <c r="N289" s="96"/>
    </row>
    <row r="290" spans="1:14" s="160" customFormat="1" ht="20.100000000000001" customHeight="1" outlineLevel="1">
      <c r="A290" s="107"/>
      <c r="B290" s="137" t="s">
        <v>2231</v>
      </c>
      <c r="C290" s="137" t="s">
        <v>2229</v>
      </c>
      <c r="D290" s="137" t="s">
        <v>397</v>
      </c>
      <c r="E290" s="159" t="s">
        <v>2232</v>
      </c>
      <c r="F290" s="137" t="s">
        <v>915</v>
      </c>
      <c r="G290" s="140">
        <v>7</v>
      </c>
      <c r="H290" s="141" t="e">
        <f>VLOOKUP(C290,#REF!,1,0)</f>
        <v>#REF!</v>
      </c>
      <c r="I290" s="141" t="e">
        <f>MATCH(C290,#REF!,0)</f>
        <v>#REF!</v>
      </c>
      <c r="J290" s="141" t="e">
        <f>INDEX(#REF!,$I290,10)</f>
        <v>#REF!</v>
      </c>
      <c r="K290" s="141"/>
      <c r="L290" s="142"/>
      <c r="M290" s="142"/>
      <c r="N290" s="96"/>
    </row>
    <row r="291" spans="1:14" s="160" customFormat="1" ht="20.100000000000001" customHeight="1" outlineLevel="1">
      <c r="A291" s="107"/>
      <c r="B291" s="137" t="s">
        <v>2233</v>
      </c>
      <c r="C291" s="137" t="s">
        <v>2234</v>
      </c>
      <c r="D291" s="137" t="s">
        <v>319</v>
      </c>
      <c r="E291" s="159" t="s">
        <v>2235</v>
      </c>
      <c r="F291" s="137" t="s">
        <v>901</v>
      </c>
      <c r="G291" s="140">
        <v>228</v>
      </c>
      <c r="H291" s="141" t="e">
        <f>VLOOKUP(C291,#REF!,1,0)</f>
        <v>#REF!</v>
      </c>
      <c r="I291" s="141" t="e">
        <f>MATCH(C291,#REF!,0)</f>
        <v>#REF!</v>
      </c>
      <c r="J291" s="141" t="e">
        <f>INDEX(#REF!,$I291,10)</f>
        <v>#REF!</v>
      </c>
      <c r="K291" s="141"/>
      <c r="L291" s="142"/>
      <c r="M291" s="142"/>
      <c r="N291" s="96"/>
    </row>
    <row r="292" spans="1:14" s="160" customFormat="1" ht="20.100000000000001" customHeight="1" outlineLevel="1">
      <c r="A292" s="107"/>
      <c r="B292" s="137" t="s">
        <v>2236</v>
      </c>
      <c r="C292" s="137" t="s">
        <v>2237</v>
      </c>
      <c r="D292" s="137" t="s">
        <v>319</v>
      </c>
      <c r="E292" s="159" t="s">
        <v>2238</v>
      </c>
      <c r="F292" s="137" t="s">
        <v>901</v>
      </c>
      <c r="G292" s="140">
        <v>198</v>
      </c>
      <c r="H292" s="141" t="e">
        <f>VLOOKUP(C292,#REF!,1,0)</f>
        <v>#REF!</v>
      </c>
      <c r="I292" s="141" t="e">
        <f>MATCH(C292,#REF!,0)</f>
        <v>#REF!</v>
      </c>
      <c r="J292" s="141" t="e">
        <f>INDEX(#REF!,$I292,10)</f>
        <v>#REF!</v>
      </c>
      <c r="K292" s="141"/>
      <c r="L292" s="142"/>
      <c r="M292" s="142"/>
      <c r="N292" s="96"/>
    </row>
    <row r="293" spans="1:14" s="160" customFormat="1" ht="20.100000000000001" customHeight="1" outlineLevel="1">
      <c r="A293" s="107"/>
      <c r="B293" s="137" t="s">
        <v>2239</v>
      </c>
      <c r="C293" s="137" t="s">
        <v>2240</v>
      </c>
      <c r="D293" s="137" t="s">
        <v>319</v>
      </c>
      <c r="E293" s="159" t="s">
        <v>2241</v>
      </c>
      <c r="F293" s="137" t="s">
        <v>901</v>
      </c>
      <c r="G293" s="140">
        <v>120</v>
      </c>
      <c r="H293" s="141" t="e">
        <f>VLOOKUP(C293,#REF!,1,0)</f>
        <v>#REF!</v>
      </c>
      <c r="I293" s="141" t="e">
        <f>MATCH(C293,#REF!,0)</f>
        <v>#REF!</v>
      </c>
      <c r="J293" s="141" t="e">
        <f>INDEX(#REF!,$I293,10)</f>
        <v>#REF!</v>
      </c>
      <c r="K293" s="141"/>
      <c r="L293" s="142"/>
      <c r="M293" s="142"/>
      <c r="N293" s="96"/>
    </row>
    <row r="294" spans="1:14" s="160" customFormat="1" ht="20.100000000000001" customHeight="1" outlineLevel="1">
      <c r="A294" s="107"/>
      <c r="B294" s="137" t="s">
        <v>2242</v>
      </c>
      <c r="C294" s="137" t="s">
        <v>2243</v>
      </c>
      <c r="D294" s="137" t="s">
        <v>319</v>
      </c>
      <c r="E294" s="159" t="s">
        <v>2244</v>
      </c>
      <c r="F294" s="137" t="s">
        <v>901</v>
      </c>
      <c r="G294" s="140">
        <v>66</v>
      </c>
      <c r="H294" s="141" t="e">
        <f>VLOOKUP(C294,#REF!,1,0)</f>
        <v>#REF!</v>
      </c>
      <c r="I294" s="141" t="e">
        <f>MATCH(C294,#REF!,0)</f>
        <v>#REF!</v>
      </c>
      <c r="J294" s="141" t="e">
        <f>INDEX(#REF!,$I294,10)</f>
        <v>#REF!</v>
      </c>
      <c r="K294" s="141"/>
      <c r="L294" s="142"/>
      <c r="M294" s="142"/>
      <c r="N294" s="96"/>
    </row>
    <row r="295" spans="1:14" s="160" customFormat="1" ht="20.100000000000001" customHeight="1" outlineLevel="1">
      <c r="A295" s="107"/>
      <c r="B295" s="137" t="s">
        <v>2245</v>
      </c>
      <c r="C295" s="137" t="s">
        <v>2200</v>
      </c>
      <c r="D295" s="137" t="s">
        <v>319</v>
      </c>
      <c r="E295" s="159" t="s">
        <v>2246</v>
      </c>
      <c r="F295" s="137" t="s">
        <v>901</v>
      </c>
      <c r="G295" s="140">
        <v>48</v>
      </c>
      <c r="H295" s="141" t="e">
        <f>VLOOKUP(C295,#REF!,1,0)</f>
        <v>#REF!</v>
      </c>
      <c r="I295" s="141" t="e">
        <f>MATCH(C295,#REF!,0)</f>
        <v>#REF!</v>
      </c>
      <c r="J295" s="141" t="e">
        <f>INDEX(#REF!,$I295,10)</f>
        <v>#REF!</v>
      </c>
      <c r="K295" s="141"/>
      <c r="L295" s="142"/>
      <c r="M295" s="142"/>
      <c r="N295" s="96"/>
    </row>
    <row r="296" spans="1:14" s="160" customFormat="1" ht="20.100000000000001" customHeight="1" outlineLevel="1">
      <c r="A296" s="107"/>
      <c r="B296" s="137" t="s">
        <v>2247</v>
      </c>
      <c r="C296" s="137">
        <v>72291</v>
      </c>
      <c r="D296" s="137" t="s">
        <v>319</v>
      </c>
      <c r="E296" s="159" t="s">
        <v>2248</v>
      </c>
      <c r="F296" s="137" t="s">
        <v>915</v>
      </c>
      <c r="G296" s="140">
        <v>2</v>
      </c>
      <c r="H296" s="141" t="e">
        <f>VLOOKUP(C296,#REF!,1,0)</f>
        <v>#REF!</v>
      </c>
      <c r="I296" s="141" t="e">
        <f>MATCH(C296,#REF!,0)</f>
        <v>#REF!</v>
      </c>
      <c r="J296" s="141" t="e">
        <f>INDEX(#REF!,$I296,10)</f>
        <v>#REF!</v>
      </c>
      <c r="K296" s="141"/>
      <c r="L296" s="142"/>
      <c r="M296" s="142"/>
      <c r="N296" s="96"/>
    </row>
    <row r="297" spans="1:14" s="160" customFormat="1" ht="30" customHeight="1" outlineLevel="1">
      <c r="A297" s="107"/>
      <c r="B297" s="137" t="s">
        <v>2249</v>
      </c>
      <c r="C297" s="137">
        <v>72290</v>
      </c>
      <c r="D297" s="137" t="s">
        <v>319</v>
      </c>
      <c r="E297" s="159" t="s">
        <v>2250</v>
      </c>
      <c r="F297" s="137" t="s">
        <v>915</v>
      </c>
      <c r="G297" s="140">
        <v>10</v>
      </c>
      <c r="H297" s="141" t="e">
        <f>VLOOKUP(C297,#REF!,1,0)</f>
        <v>#REF!</v>
      </c>
      <c r="I297" s="141" t="e">
        <f>MATCH(C297,#REF!,0)</f>
        <v>#REF!</v>
      </c>
      <c r="J297" s="141" t="e">
        <f>INDEX(#REF!,$I297,10)</f>
        <v>#REF!</v>
      </c>
      <c r="K297" s="141"/>
      <c r="L297" s="142"/>
      <c r="M297" s="142"/>
      <c r="N297" s="96"/>
    </row>
    <row r="298" spans="1:14" s="160" customFormat="1" ht="30" customHeight="1" outlineLevel="1">
      <c r="A298" s="107"/>
      <c r="B298" s="137" t="s">
        <v>2251</v>
      </c>
      <c r="C298" s="137" t="s">
        <v>2252</v>
      </c>
      <c r="D298" s="140" t="s">
        <v>319</v>
      </c>
      <c r="E298" s="159" t="s">
        <v>2253</v>
      </c>
      <c r="F298" s="137" t="s">
        <v>915</v>
      </c>
      <c r="G298" s="140">
        <v>1</v>
      </c>
      <c r="H298" s="141" t="e">
        <f>VLOOKUP(C298,#REF!,1,0)</f>
        <v>#REF!</v>
      </c>
      <c r="I298" s="141" t="e">
        <f>MATCH(C298,#REF!,0)</f>
        <v>#REF!</v>
      </c>
      <c r="J298" s="141" t="e">
        <f>INDEX(#REF!,$I298,10)</f>
        <v>#REF!</v>
      </c>
      <c r="K298" s="141"/>
      <c r="L298" s="142"/>
      <c r="M298" s="142"/>
      <c r="N298" s="96"/>
    </row>
    <row r="299" spans="1:14" s="160" customFormat="1" ht="30" customHeight="1" outlineLevel="1">
      <c r="A299" s="107"/>
      <c r="B299" s="137" t="s">
        <v>2254</v>
      </c>
      <c r="C299" s="137" t="s">
        <v>2216</v>
      </c>
      <c r="D299" s="137" t="s">
        <v>319</v>
      </c>
      <c r="E299" s="159" t="s">
        <v>2255</v>
      </c>
      <c r="F299" s="137" t="s">
        <v>915</v>
      </c>
      <c r="G299" s="140">
        <v>4</v>
      </c>
      <c r="H299" s="141" t="e">
        <f>VLOOKUP(C299,#REF!,1,0)</f>
        <v>#REF!</v>
      </c>
      <c r="I299" s="141" t="e">
        <f>MATCH(C299,#REF!,0)</f>
        <v>#REF!</v>
      </c>
      <c r="J299" s="141" t="e">
        <f>INDEX(#REF!,$I299,10)</f>
        <v>#REF!</v>
      </c>
      <c r="K299" s="141"/>
      <c r="L299" s="142"/>
      <c r="M299" s="142"/>
      <c r="N299" s="96"/>
    </row>
    <row r="300" spans="1:14" s="160" customFormat="1" ht="20.100000000000001" customHeight="1" outlineLevel="1">
      <c r="A300" s="107"/>
      <c r="B300" s="137" t="s">
        <v>2256</v>
      </c>
      <c r="C300" s="137" t="s">
        <v>2257</v>
      </c>
      <c r="D300" s="137" t="s">
        <v>319</v>
      </c>
      <c r="E300" s="159" t="s">
        <v>2258</v>
      </c>
      <c r="F300" s="137" t="s">
        <v>915</v>
      </c>
      <c r="G300" s="140">
        <v>1</v>
      </c>
      <c r="H300" s="141" t="e">
        <f>VLOOKUP(C300,#REF!,1,0)</f>
        <v>#REF!</v>
      </c>
      <c r="I300" s="141" t="e">
        <f>MATCH(C300,#REF!,0)</f>
        <v>#REF!</v>
      </c>
      <c r="J300" s="141" t="e">
        <f>INDEX(#REF!,$I300,10)</f>
        <v>#REF!</v>
      </c>
      <c r="K300" s="141"/>
      <c r="L300" s="142"/>
      <c r="M300" s="142"/>
      <c r="N300" s="96"/>
    </row>
    <row r="301" spans="1:14" s="160" customFormat="1" ht="20.100000000000001" customHeight="1" outlineLevel="1">
      <c r="A301" s="107"/>
      <c r="B301" s="137" t="s">
        <v>2259</v>
      </c>
      <c r="C301" s="137" t="s">
        <v>2260</v>
      </c>
      <c r="D301" s="137" t="s">
        <v>319</v>
      </c>
      <c r="E301" s="159" t="s">
        <v>2261</v>
      </c>
      <c r="F301" s="137" t="s">
        <v>915</v>
      </c>
      <c r="G301" s="140">
        <v>1</v>
      </c>
      <c r="H301" s="141" t="e">
        <f>VLOOKUP(C301,#REF!,1,0)</f>
        <v>#REF!</v>
      </c>
      <c r="I301" s="141" t="e">
        <f>MATCH(C301,#REF!,0)</f>
        <v>#REF!</v>
      </c>
      <c r="J301" s="141" t="e">
        <f>INDEX(#REF!,$I301,10)</f>
        <v>#REF!</v>
      </c>
      <c r="K301" s="141"/>
      <c r="L301" s="142"/>
      <c r="M301" s="142"/>
      <c r="N301" s="96"/>
    </row>
    <row r="302" spans="1:14" ht="20.100000000000001" customHeight="1" outlineLevel="1">
      <c r="B302" s="326" t="s">
        <v>1996</v>
      </c>
      <c r="C302" s="326"/>
      <c r="D302" s="326"/>
      <c r="E302" s="326"/>
      <c r="F302" s="326"/>
      <c r="G302" s="326"/>
      <c r="H302" s="326"/>
      <c r="I302" s="326"/>
      <c r="J302" s="326"/>
      <c r="K302" s="326"/>
      <c r="L302" s="149"/>
      <c r="M302" s="150">
        <f>SUM(M286:M301)</f>
        <v>0</v>
      </c>
    </row>
    <row r="303" spans="1:14" ht="20.100000000000001" customHeight="1">
      <c r="B303" s="107"/>
      <c r="C303" s="107"/>
      <c r="D303" s="107"/>
      <c r="G303" s="130"/>
      <c r="H303" s="130"/>
      <c r="I303" s="130"/>
      <c r="J303" s="130"/>
      <c r="K303" s="131"/>
    </row>
    <row r="304" spans="1:14" ht="20.100000000000001" customHeight="1">
      <c r="B304" s="132">
        <v>15</v>
      </c>
      <c r="C304" s="132"/>
      <c r="D304" s="132"/>
      <c r="E304" s="133" t="s">
        <v>2262</v>
      </c>
      <c r="F304" s="133"/>
      <c r="G304" s="135"/>
      <c r="H304" s="135"/>
      <c r="I304" s="135"/>
      <c r="J304" s="135"/>
      <c r="K304" s="135"/>
      <c r="L304" s="133"/>
      <c r="M304" s="136">
        <f>M331</f>
        <v>0</v>
      </c>
    </row>
    <row r="305" spans="1:14" ht="38.25" outlineLevel="1">
      <c r="B305" s="137" t="s">
        <v>2263</v>
      </c>
      <c r="C305" s="137" t="s">
        <v>2264</v>
      </c>
      <c r="D305" s="137" t="s">
        <v>397</v>
      </c>
      <c r="E305" s="159" t="s">
        <v>2265</v>
      </c>
      <c r="F305" s="137" t="s">
        <v>915</v>
      </c>
      <c r="G305" s="140">
        <v>2</v>
      </c>
      <c r="H305" s="141" t="e">
        <f>VLOOKUP(C305,#REF!,1,0)</f>
        <v>#REF!</v>
      </c>
      <c r="I305" s="141" t="e">
        <f>MATCH(C305,#REF!,0)</f>
        <v>#REF!</v>
      </c>
      <c r="J305" s="141" t="e">
        <f>INDEX(#REF!,$I305,10)</f>
        <v>#REF!</v>
      </c>
      <c r="K305" s="141"/>
      <c r="L305" s="142"/>
      <c r="M305" s="142"/>
    </row>
    <row r="306" spans="1:14" ht="30" customHeight="1" outlineLevel="1">
      <c r="B306" s="137" t="s">
        <v>2266</v>
      </c>
      <c r="C306" s="137">
        <v>86888</v>
      </c>
      <c r="D306" s="137" t="s">
        <v>319</v>
      </c>
      <c r="E306" s="159" t="s">
        <v>2267</v>
      </c>
      <c r="F306" s="137" t="s">
        <v>915</v>
      </c>
      <c r="G306" s="140">
        <v>7</v>
      </c>
      <c r="H306" s="141" t="e">
        <f>VLOOKUP(C306,#REF!,1,0)</f>
        <v>#REF!</v>
      </c>
      <c r="I306" s="141" t="e">
        <f>MATCH(C306,#REF!,0)</f>
        <v>#REF!</v>
      </c>
      <c r="J306" s="141" t="e">
        <f>INDEX(#REF!,$I306,10)</f>
        <v>#REF!</v>
      </c>
      <c r="K306" s="141"/>
      <c r="L306" s="142"/>
      <c r="M306" s="142"/>
    </row>
    <row r="307" spans="1:14" ht="39.950000000000003" customHeight="1" outlineLevel="1">
      <c r="B307" s="137" t="s">
        <v>2268</v>
      </c>
      <c r="C307" s="195">
        <v>72739</v>
      </c>
      <c r="D307" s="137" t="s">
        <v>319</v>
      </c>
      <c r="E307" s="159" t="s">
        <v>2269</v>
      </c>
      <c r="F307" s="137" t="s">
        <v>915</v>
      </c>
      <c r="G307" s="140">
        <v>12</v>
      </c>
      <c r="H307" s="141" t="e">
        <f>VLOOKUP(C307,#REF!,1,0)</f>
        <v>#REF!</v>
      </c>
      <c r="I307" s="141" t="e">
        <f>MATCH(C307,#REF!,0)</f>
        <v>#REF!</v>
      </c>
      <c r="J307" s="141" t="e">
        <f>INDEX(#REF!,$I307,10)</f>
        <v>#REF!</v>
      </c>
      <c r="K307" s="141"/>
      <c r="L307" s="142"/>
      <c r="M307" s="142"/>
    </row>
    <row r="308" spans="1:14" ht="30" customHeight="1" outlineLevel="1">
      <c r="B308" s="137" t="s">
        <v>2270</v>
      </c>
      <c r="C308" s="195" t="s">
        <v>2271</v>
      </c>
      <c r="D308" s="196" t="s">
        <v>397</v>
      </c>
      <c r="E308" s="159" t="s">
        <v>2272</v>
      </c>
      <c r="F308" s="137" t="s">
        <v>915</v>
      </c>
      <c r="G308" s="140">
        <v>2</v>
      </c>
      <c r="H308" s="141" t="e">
        <f>VLOOKUP(C308,#REF!,1,0)</f>
        <v>#REF!</v>
      </c>
      <c r="I308" s="141" t="e">
        <f>MATCH(C308,#REF!,0)</f>
        <v>#REF!</v>
      </c>
      <c r="J308" s="141" t="e">
        <f>INDEX(#REF!,$I308,10)</f>
        <v>#REF!</v>
      </c>
      <c r="K308" s="141"/>
      <c r="L308" s="142"/>
      <c r="M308" s="142"/>
    </row>
    <row r="309" spans="1:14" ht="20.100000000000001" customHeight="1" outlineLevel="1">
      <c r="B309" s="137" t="s">
        <v>2273</v>
      </c>
      <c r="C309" s="137">
        <v>377</v>
      </c>
      <c r="D309" s="137" t="s">
        <v>319</v>
      </c>
      <c r="E309" s="159" t="s">
        <v>2274</v>
      </c>
      <c r="F309" s="137" t="s">
        <v>915</v>
      </c>
      <c r="G309" s="140">
        <v>7</v>
      </c>
      <c r="H309" s="141" t="e">
        <f>VLOOKUP(C309,#REF!,1,0)</f>
        <v>#REF!</v>
      </c>
      <c r="I309" s="141" t="e">
        <f>MATCH(C309,#REF!,0)</f>
        <v>#REF!</v>
      </c>
      <c r="J309" s="141" t="e">
        <f>INDEX(#REF!,$I309,10)</f>
        <v>#REF!</v>
      </c>
      <c r="K309" s="141"/>
      <c r="L309" s="142"/>
      <c r="M309" s="142"/>
    </row>
    <row r="310" spans="1:14" ht="20.100000000000001" customHeight="1" outlineLevel="1">
      <c r="B310" s="137" t="s">
        <v>2275</v>
      </c>
      <c r="C310" s="137">
        <v>11703</v>
      </c>
      <c r="D310" s="137" t="s">
        <v>319</v>
      </c>
      <c r="E310" s="159" t="s">
        <v>2276</v>
      </c>
      <c r="F310" s="137" t="s">
        <v>915</v>
      </c>
      <c r="G310" s="140">
        <v>21</v>
      </c>
      <c r="H310" s="141" t="e">
        <f>VLOOKUP(C310,#REF!,1,0)</f>
        <v>#REF!</v>
      </c>
      <c r="I310" s="141" t="e">
        <f>MATCH(C310,#REF!,0)</f>
        <v>#REF!</v>
      </c>
      <c r="J310" s="141" t="e">
        <f>INDEX(#REF!,$I310,10)</f>
        <v>#REF!</v>
      </c>
      <c r="K310" s="141"/>
      <c r="L310" s="142"/>
      <c r="M310" s="142"/>
    </row>
    <row r="311" spans="1:14" ht="30" customHeight="1" outlineLevel="1">
      <c r="B311" s="137" t="s">
        <v>2277</v>
      </c>
      <c r="C311" s="195">
        <v>1370</v>
      </c>
      <c r="D311" s="196" t="s">
        <v>319</v>
      </c>
      <c r="E311" s="159" t="s">
        <v>2278</v>
      </c>
      <c r="F311" s="137" t="s">
        <v>2279</v>
      </c>
      <c r="G311" s="140">
        <v>4</v>
      </c>
      <c r="H311" s="141" t="e">
        <f>VLOOKUP(C311,#REF!,1,0)</f>
        <v>#REF!</v>
      </c>
      <c r="I311" s="141" t="e">
        <f>MATCH(C311,#REF!,0)</f>
        <v>#REF!</v>
      </c>
      <c r="J311" s="141" t="e">
        <f>INDEX(#REF!,$I311,10)</f>
        <v>#REF!</v>
      </c>
      <c r="K311" s="141"/>
      <c r="L311" s="142"/>
      <c r="M311" s="142"/>
    </row>
    <row r="312" spans="1:14" ht="30" customHeight="1" outlineLevel="1">
      <c r="B312" s="137" t="s">
        <v>2280</v>
      </c>
      <c r="C312" s="137">
        <v>86943</v>
      </c>
      <c r="D312" s="137" t="s">
        <v>319</v>
      </c>
      <c r="E312" s="159" t="s">
        <v>2281</v>
      </c>
      <c r="F312" s="137" t="s">
        <v>915</v>
      </c>
      <c r="G312" s="140">
        <v>8</v>
      </c>
      <c r="H312" s="141" t="e">
        <f>VLOOKUP(C312,#REF!,1,0)</f>
        <v>#REF!</v>
      </c>
      <c r="I312" s="141" t="e">
        <f>MATCH(C312,#REF!,0)</f>
        <v>#REF!</v>
      </c>
      <c r="J312" s="141" t="e">
        <f>INDEX(#REF!,$I312,10)</f>
        <v>#REF!</v>
      </c>
      <c r="K312" s="141"/>
      <c r="L312" s="142"/>
      <c r="M312" s="142"/>
    </row>
    <row r="313" spans="1:14" s="160" customFormat="1" ht="30" customHeight="1" outlineLevel="1">
      <c r="A313" s="107"/>
      <c r="B313" s="137" t="s">
        <v>2282</v>
      </c>
      <c r="C313" s="137">
        <v>86901</v>
      </c>
      <c r="D313" s="137" t="s">
        <v>319</v>
      </c>
      <c r="E313" s="159" t="s">
        <v>2283</v>
      </c>
      <c r="F313" s="137" t="s">
        <v>915</v>
      </c>
      <c r="G313" s="140">
        <v>21</v>
      </c>
      <c r="H313" s="141" t="e">
        <f>VLOOKUP(C313,#REF!,1,0)</f>
        <v>#REF!</v>
      </c>
      <c r="I313" s="141" t="e">
        <f>MATCH(C313,#REF!,0)</f>
        <v>#REF!</v>
      </c>
      <c r="J313" s="141" t="e">
        <f>INDEX(#REF!,$I313,10)</f>
        <v>#REF!</v>
      </c>
      <c r="K313" s="141"/>
      <c r="L313" s="142"/>
      <c r="M313" s="142"/>
      <c r="N313" s="96"/>
    </row>
    <row r="314" spans="1:14" ht="20.100000000000001" customHeight="1" outlineLevel="1">
      <c r="B314" s="137" t="s">
        <v>2284</v>
      </c>
      <c r="C314" s="137">
        <v>86906</v>
      </c>
      <c r="D314" s="137" t="s">
        <v>319</v>
      </c>
      <c r="E314" s="159" t="s">
        <v>2285</v>
      </c>
      <c r="F314" s="137" t="s">
        <v>915</v>
      </c>
      <c r="G314" s="140">
        <v>29</v>
      </c>
      <c r="H314" s="141" t="e">
        <f>VLOOKUP(C314,#REF!,1,0)</f>
        <v>#REF!</v>
      </c>
      <c r="I314" s="141" t="e">
        <f>MATCH(C314,#REF!,0)</f>
        <v>#REF!</v>
      </c>
      <c r="J314" s="141" t="e">
        <f>INDEX(#REF!,$I314,10)</f>
        <v>#REF!</v>
      </c>
      <c r="K314" s="141"/>
      <c r="L314" s="142"/>
      <c r="M314" s="142"/>
    </row>
    <row r="315" spans="1:14" ht="20.100000000000001" customHeight="1" outlineLevel="1">
      <c r="B315" s="137" t="s">
        <v>2286</v>
      </c>
      <c r="C315" s="137" t="s">
        <v>1883</v>
      </c>
      <c r="D315" s="137"/>
      <c r="E315" s="159" t="s">
        <v>2287</v>
      </c>
      <c r="F315" s="137" t="s">
        <v>915</v>
      </c>
      <c r="G315" s="140">
        <v>30</v>
      </c>
      <c r="H315" s="141" t="e">
        <f>VLOOKUP(C315,#REF!,1,0)</f>
        <v>#REF!</v>
      </c>
      <c r="I315" s="141" t="e">
        <f>MATCH(C315,#REF!,0)</f>
        <v>#REF!</v>
      </c>
      <c r="J315" s="141" t="e">
        <f>INDEX(#REF!,$I315,10)</f>
        <v>#REF!</v>
      </c>
      <c r="K315" s="141"/>
      <c r="L315" s="142"/>
      <c r="M315" s="142"/>
    </row>
    <row r="316" spans="1:14" ht="20.100000000000001" customHeight="1" outlineLevel="1">
      <c r="B316" s="137" t="s">
        <v>2288</v>
      </c>
      <c r="C316" s="196" t="s">
        <v>1883</v>
      </c>
      <c r="D316" s="137"/>
      <c r="E316" s="159" t="s">
        <v>2289</v>
      </c>
      <c r="F316" s="137" t="s">
        <v>915</v>
      </c>
      <c r="G316" s="140">
        <v>27</v>
      </c>
      <c r="H316" s="141" t="e">
        <f>VLOOKUP(C316,#REF!,1,0)</f>
        <v>#REF!</v>
      </c>
      <c r="I316" s="141" t="e">
        <f>MATCH(C316,#REF!,0)</f>
        <v>#REF!</v>
      </c>
      <c r="J316" s="141" t="e">
        <f>INDEX(#REF!,$I316,10)</f>
        <v>#REF!</v>
      </c>
      <c r="K316" s="141"/>
      <c r="L316" s="142"/>
      <c r="M316" s="142"/>
    </row>
    <row r="317" spans="1:14" ht="20.100000000000001" customHeight="1" outlineLevel="1">
      <c r="B317" s="137" t="s">
        <v>2290</v>
      </c>
      <c r="C317" s="137" t="s">
        <v>1883</v>
      </c>
      <c r="D317" s="137"/>
      <c r="E317" s="147" t="s">
        <v>2291</v>
      </c>
      <c r="F317" s="137" t="s">
        <v>915</v>
      </c>
      <c r="G317" s="140">
        <v>8</v>
      </c>
      <c r="H317" s="141" t="e">
        <f>VLOOKUP(C317,#REF!,1,0)</f>
        <v>#REF!</v>
      </c>
      <c r="I317" s="141" t="e">
        <f>MATCH(C317,#REF!,0)</f>
        <v>#REF!</v>
      </c>
      <c r="J317" s="141" t="e">
        <f>INDEX(#REF!,$I317,10)</f>
        <v>#REF!</v>
      </c>
      <c r="K317" s="141"/>
      <c r="L317" s="142"/>
      <c r="M317" s="142"/>
    </row>
    <row r="318" spans="1:14" ht="20.100000000000001" customHeight="1" outlineLevel="1">
      <c r="B318" s="137" t="s">
        <v>2292</v>
      </c>
      <c r="C318" s="137" t="s">
        <v>1883</v>
      </c>
      <c r="D318" s="137"/>
      <c r="E318" s="147" t="s">
        <v>2293</v>
      </c>
      <c r="F318" s="137" t="s">
        <v>915</v>
      </c>
      <c r="G318" s="140">
        <v>2</v>
      </c>
      <c r="H318" s="141" t="e">
        <f>VLOOKUP(C318,#REF!,1,0)</f>
        <v>#REF!</v>
      </c>
      <c r="I318" s="141" t="e">
        <f>MATCH(C318,#REF!,0)</f>
        <v>#REF!</v>
      </c>
      <c r="J318" s="141" t="e">
        <f>INDEX(#REF!,$I318,10)</f>
        <v>#REF!</v>
      </c>
      <c r="K318" s="141"/>
      <c r="L318" s="142"/>
      <c r="M318" s="142"/>
    </row>
    <row r="319" spans="1:14" ht="20.100000000000001" customHeight="1" outlineLevel="1">
      <c r="B319" s="137" t="s">
        <v>2294</v>
      </c>
      <c r="C319" s="137" t="s">
        <v>1883</v>
      </c>
      <c r="D319" s="137"/>
      <c r="E319" s="147" t="s">
        <v>2295</v>
      </c>
      <c r="F319" s="137" t="s">
        <v>901</v>
      </c>
      <c r="G319" s="140">
        <v>26.35</v>
      </c>
      <c r="H319" s="141" t="e">
        <f>VLOOKUP(C319,#REF!,1,0)</f>
        <v>#REF!</v>
      </c>
      <c r="I319" s="141" t="e">
        <f>MATCH(C319,#REF!,0)</f>
        <v>#REF!</v>
      </c>
      <c r="J319" s="141" t="e">
        <f>INDEX(#REF!,$I319,10)</f>
        <v>#REF!</v>
      </c>
      <c r="K319" s="141"/>
      <c r="L319" s="142"/>
      <c r="M319" s="142"/>
    </row>
    <row r="320" spans="1:14" ht="20.100000000000001" customHeight="1" outlineLevel="1">
      <c r="B320" s="137" t="s">
        <v>2296</v>
      </c>
      <c r="C320" s="137" t="s">
        <v>1883</v>
      </c>
      <c r="D320" s="137"/>
      <c r="E320" s="159" t="s">
        <v>2297</v>
      </c>
      <c r="F320" s="137" t="s">
        <v>915</v>
      </c>
      <c r="G320" s="140">
        <v>4</v>
      </c>
      <c r="H320" s="141" t="e">
        <f>VLOOKUP(C320,#REF!,1,0)</f>
        <v>#REF!</v>
      </c>
      <c r="I320" s="141" t="e">
        <f>MATCH(C320,#REF!,0)</f>
        <v>#REF!</v>
      </c>
      <c r="J320" s="141" t="e">
        <f>INDEX(#REF!,$I320,10)</f>
        <v>#REF!</v>
      </c>
      <c r="K320" s="141"/>
      <c r="L320" s="142"/>
      <c r="M320" s="142"/>
    </row>
    <row r="321" spans="1:14" ht="30" customHeight="1" outlineLevel="1">
      <c r="B321" s="137" t="s">
        <v>2298</v>
      </c>
      <c r="C321" s="137" t="s">
        <v>1883</v>
      </c>
      <c r="D321" s="137"/>
      <c r="E321" s="159" t="s">
        <v>2299</v>
      </c>
      <c r="F321" s="137" t="s">
        <v>915</v>
      </c>
      <c r="G321" s="140">
        <v>4</v>
      </c>
      <c r="H321" s="141" t="e">
        <f>VLOOKUP(C321,#REF!,1,0)</f>
        <v>#REF!</v>
      </c>
      <c r="I321" s="141" t="e">
        <f>MATCH(C321,#REF!,0)</f>
        <v>#REF!</v>
      </c>
      <c r="J321" s="141" t="e">
        <f>INDEX(#REF!,$I321,10)</f>
        <v>#REF!</v>
      </c>
      <c r="K321" s="141"/>
      <c r="L321" s="142"/>
      <c r="M321" s="142"/>
    </row>
    <row r="322" spans="1:14" ht="30" customHeight="1" outlineLevel="1">
      <c r="B322" s="137" t="s">
        <v>2300</v>
      </c>
      <c r="C322" s="137">
        <v>9535</v>
      </c>
      <c r="D322" s="137" t="s">
        <v>319</v>
      </c>
      <c r="E322" s="159" t="s">
        <v>2301</v>
      </c>
      <c r="F322" s="137" t="s">
        <v>915</v>
      </c>
      <c r="G322" s="140">
        <v>14</v>
      </c>
      <c r="H322" s="141" t="e">
        <f>VLOOKUP(C322,#REF!,1,0)</f>
        <v>#REF!</v>
      </c>
      <c r="I322" s="141" t="e">
        <f>MATCH(C322,#REF!,0)</f>
        <v>#REF!</v>
      </c>
      <c r="J322" s="141" t="e">
        <f>INDEX(#REF!,$I322,10)</f>
        <v>#REF!</v>
      </c>
      <c r="K322" s="141"/>
      <c r="L322" s="142"/>
      <c r="M322" s="142"/>
    </row>
    <row r="323" spans="1:14" ht="30" customHeight="1" outlineLevel="1">
      <c r="B323" s="137" t="s">
        <v>2302</v>
      </c>
      <c r="C323" s="137" t="s">
        <v>2132</v>
      </c>
      <c r="D323" s="137" t="s">
        <v>319</v>
      </c>
      <c r="E323" s="159" t="s">
        <v>2303</v>
      </c>
      <c r="F323" s="137" t="s">
        <v>915</v>
      </c>
      <c r="G323" s="140">
        <v>14</v>
      </c>
      <c r="H323" s="141" t="e">
        <f>VLOOKUP(C323,#REF!,1,0)</f>
        <v>#REF!</v>
      </c>
      <c r="I323" s="141" t="e">
        <f>MATCH(C323,#REF!,0)</f>
        <v>#REF!</v>
      </c>
      <c r="J323" s="141" t="e">
        <f>INDEX(#REF!,$I323,10)</f>
        <v>#REF!</v>
      </c>
      <c r="K323" s="141"/>
      <c r="L323" s="142"/>
      <c r="M323" s="142"/>
    </row>
    <row r="324" spans="1:14" ht="20.100000000000001" customHeight="1" outlineLevel="1">
      <c r="B324" s="137" t="s">
        <v>2304</v>
      </c>
      <c r="C324" s="137">
        <v>86920</v>
      </c>
      <c r="D324" s="137" t="s">
        <v>319</v>
      </c>
      <c r="E324" s="159" t="s">
        <v>2305</v>
      </c>
      <c r="F324" s="137" t="s">
        <v>915</v>
      </c>
      <c r="G324" s="140">
        <v>2</v>
      </c>
      <c r="H324" s="141" t="e">
        <f>VLOOKUP(C324,#REF!,1,0)</f>
        <v>#REF!</v>
      </c>
      <c r="I324" s="141" t="e">
        <f>MATCH(C324,#REF!,0)</f>
        <v>#REF!</v>
      </c>
      <c r="J324" s="141" t="e">
        <f>INDEX(#REF!,$I324,10)</f>
        <v>#REF!</v>
      </c>
      <c r="K324" s="141"/>
      <c r="L324" s="142"/>
      <c r="M324" s="142"/>
    </row>
    <row r="325" spans="1:14" ht="30" customHeight="1" outlineLevel="1">
      <c r="B325" s="137" t="s">
        <v>2306</v>
      </c>
      <c r="C325" s="137">
        <v>86914</v>
      </c>
      <c r="D325" s="137" t="s">
        <v>319</v>
      </c>
      <c r="E325" s="159" t="s">
        <v>2307</v>
      </c>
      <c r="F325" s="137" t="s">
        <v>915</v>
      </c>
      <c r="G325" s="140">
        <v>3</v>
      </c>
      <c r="H325" s="141" t="e">
        <f>VLOOKUP(C325,#REF!,1,0)</f>
        <v>#REF!</v>
      </c>
      <c r="I325" s="141" t="e">
        <f>MATCH(C325,#REF!,0)</f>
        <v>#REF!</v>
      </c>
      <c r="J325" s="141" t="e">
        <f>INDEX(#REF!,$I325,10)</f>
        <v>#REF!</v>
      </c>
      <c r="K325" s="141"/>
      <c r="L325" s="142"/>
      <c r="M325" s="142"/>
    </row>
    <row r="326" spans="1:14" ht="30" customHeight="1" outlineLevel="1">
      <c r="B326" s="137" t="s">
        <v>2308</v>
      </c>
      <c r="C326" s="137">
        <v>86914</v>
      </c>
      <c r="D326" s="137" t="s">
        <v>319</v>
      </c>
      <c r="E326" s="159" t="s">
        <v>2309</v>
      </c>
      <c r="F326" s="137" t="s">
        <v>915</v>
      </c>
      <c r="G326" s="140">
        <v>10</v>
      </c>
      <c r="H326" s="141" t="e">
        <f>VLOOKUP(C326,#REF!,1,0)</f>
        <v>#REF!</v>
      </c>
      <c r="I326" s="141" t="e">
        <f>MATCH(C326,#REF!,0)</f>
        <v>#REF!</v>
      </c>
      <c r="J326" s="141" t="e">
        <f>INDEX(#REF!,$I326,10)</f>
        <v>#REF!</v>
      </c>
      <c r="K326" s="141"/>
      <c r="L326" s="142"/>
      <c r="M326" s="142"/>
    </row>
    <row r="327" spans="1:14" ht="38.25" outlineLevel="1">
      <c r="B327" s="137" t="s">
        <v>2310</v>
      </c>
      <c r="C327" s="137" t="s">
        <v>1883</v>
      </c>
      <c r="D327" s="137"/>
      <c r="E327" s="159" t="s">
        <v>2311</v>
      </c>
      <c r="F327" s="137" t="s">
        <v>915</v>
      </c>
      <c r="G327" s="140">
        <v>2</v>
      </c>
      <c r="H327" s="141" t="e">
        <f>VLOOKUP(C327,#REF!,1,0)</f>
        <v>#REF!</v>
      </c>
      <c r="I327" s="141" t="e">
        <f>MATCH(C327,#REF!,0)</f>
        <v>#REF!</v>
      </c>
      <c r="J327" s="141" t="e">
        <f>INDEX(#REF!,$I327,10)</f>
        <v>#REF!</v>
      </c>
      <c r="K327" s="141"/>
      <c r="L327" s="142"/>
      <c r="M327" s="142"/>
    </row>
    <row r="328" spans="1:14" ht="38.25" outlineLevel="1">
      <c r="B328" s="137" t="s">
        <v>2312</v>
      </c>
      <c r="C328" s="137">
        <v>86936</v>
      </c>
      <c r="D328" s="137" t="s">
        <v>319</v>
      </c>
      <c r="E328" s="159" t="s">
        <v>2313</v>
      </c>
      <c r="F328" s="137" t="s">
        <v>2279</v>
      </c>
      <c r="G328" s="140">
        <v>13</v>
      </c>
      <c r="H328" s="141" t="e">
        <f>VLOOKUP(C328,#REF!,1,0)</f>
        <v>#REF!</v>
      </c>
      <c r="I328" s="141" t="e">
        <f>MATCH(C328,#REF!,0)</f>
        <v>#REF!</v>
      </c>
      <c r="J328" s="141" t="e">
        <f>INDEX(#REF!,$I328,10)</f>
        <v>#REF!</v>
      </c>
      <c r="K328" s="141"/>
      <c r="L328" s="142"/>
      <c r="M328" s="142"/>
    </row>
    <row r="329" spans="1:14" ht="30" customHeight="1" outlineLevel="1">
      <c r="B329" s="137" t="s">
        <v>2314</v>
      </c>
      <c r="C329" s="137">
        <v>86909</v>
      </c>
      <c r="D329" s="137" t="s">
        <v>319</v>
      </c>
      <c r="E329" s="159" t="s">
        <v>2315</v>
      </c>
      <c r="F329" s="137" t="s">
        <v>915</v>
      </c>
      <c r="G329" s="140">
        <v>13</v>
      </c>
      <c r="H329" s="141" t="e">
        <f>VLOOKUP(C329,#REF!,1,0)</f>
        <v>#REF!</v>
      </c>
      <c r="I329" s="141" t="e">
        <f>MATCH(C329,#REF!,0)</f>
        <v>#REF!</v>
      </c>
      <c r="J329" s="141" t="e">
        <f>INDEX(#REF!,$I329,10)</f>
        <v>#REF!</v>
      </c>
      <c r="K329" s="141"/>
      <c r="L329" s="142"/>
      <c r="M329" s="142"/>
    </row>
    <row r="330" spans="1:14" ht="20.100000000000001" customHeight="1" outlineLevel="1">
      <c r="B330" s="137" t="s">
        <v>2316</v>
      </c>
      <c r="C330" s="137" t="s">
        <v>1883</v>
      </c>
      <c r="D330" s="137"/>
      <c r="E330" s="159" t="s">
        <v>2317</v>
      </c>
      <c r="F330" s="137" t="s">
        <v>915</v>
      </c>
      <c r="G330" s="140">
        <v>1</v>
      </c>
      <c r="H330" s="141" t="e">
        <f>VLOOKUP(C330,#REF!,1,0)</f>
        <v>#REF!</v>
      </c>
      <c r="I330" s="141" t="e">
        <f>MATCH(C330,#REF!,0)</f>
        <v>#REF!</v>
      </c>
      <c r="J330" s="141" t="e">
        <f>INDEX(#REF!,$I330,10)</f>
        <v>#REF!</v>
      </c>
      <c r="K330" s="141"/>
      <c r="L330" s="142"/>
      <c r="M330" s="142"/>
    </row>
    <row r="331" spans="1:14" ht="20.100000000000001" customHeight="1" outlineLevel="1">
      <c r="B331" s="326" t="s">
        <v>1767</v>
      </c>
      <c r="C331" s="326"/>
      <c r="D331" s="326"/>
      <c r="E331" s="326"/>
      <c r="F331" s="326"/>
      <c r="G331" s="326"/>
      <c r="H331" s="326"/>
      <c r="I331" s="326"/>
      <c r="J331" s="326"/>
      <c r="K331" s="326"/>
      <c r="L331" s="149"/>
      <c r="M331" s="150">
        <f>SUM(M305:M330)</f>
        <v>0</v>
      </c>
    </row>
    <row r="332" spans="1:14" ht="20.100000000000001" customHeight="1">
      <c r="B332" s="107"/>
      <c r="C332" s="107"/>
      <c r="D332" s="107"/>
      <c r="G332" s="130"/>
      <c r="H332" s="130"/>
      <c r="I332" s="130"/>
      <c r="J332" s="130"/>
      <c r="K332" s="131"/>
    </row>
    <row r="333" spans="1:14" ht="20.100000000000001" customHeight="1" collapsed="1">
      <c r="B333" s="132">
        <v>16</v>
      </c>
      <c r="C333" s="132"/>
      <c r="D333" s="132"/>
      <c r="E333" s="133" t="s">
        <v>2318</v>
      </c>
      <c r="F333" s="133"/>
      <c r="G333" s="135"/>
      <c r="H333" s="135"/>
      <c r="I333" s="135"/>
      <c r="J333" s="135"/>
      <c r="K333" s="135"/>
      <c r="L333" s="133"/>
      <c r="M333" s="136">
        <f>M342</f>
        <v>0</v>
      </c>
    </row>
    <row r="334" spans="1:14" s="160" customFormat="1" ht="20.100000000000001" customHeight="1" outlineLevel="1">
      <c r="A334" s="107"/>
      <c r="B334" s="137" t="s">
        <v>2319</v>
      </c>
      <c r="C334" s="137" t="s">
        <v>1883</v>
      </c>
      <c r="D334" s="137"/>
      <c r="E334" s="147" t="s">
        <v>2320</v>
      </c>
      <c r="F334" s="137" t="s">
        <v>915</v>
      </c>
      <c r="G334" s="180">
        <v>2</v>
      </c>
      <c r="H334" s="141" t="e">
        <f>VLOOKUP(C334,#REF!,1,0)</f>
        <v>#REF!</v>
      </c>
      <c r="I334" s="141" t="e">
        <f>MATCH(C334,#REF!,0)</f>
        <v>#REF!</v>
      </c>
      <c r="J334" s="141" t="e">
        <f>INDEX(#REF!,$I334,10)</f>
        <v>#REF!</v>
      </c>
      <c r="K334" s="141"/>
      <c r="L334" s="186"/>
      <c r="M334" s="186"/>
      <c r="N334" s="96"/>
    </row>
    <row r="335" spans="1:14" s="160" customFormat="1" ht="20.100000000000001" customHeight="1" outlineLevel="1">
      <c r="A335" s="107"/>
      <c r="B335" s="137" t="s">
        <v>2321</v>
      </c>
      <c r="C335" s="137" t="s">
        <v>2322</v>
      </c>
      <c r="D335" s="137" t="s">
        <v>319</v>
      </c>
      <c r="E335" s="147" t="s">
        <v>2323</v>
      </c>
      <c r="F335" s="137" t="s">
        <v>901</v>
      </c>
      <c r="G335" s="180">
        <v>18</v>
      </c>
      <c r="H335" s="141" t="e">
        <f>VLOOKUP(C335,#REF!,1,0)</f>
        <v>#REF!</v>
      </c>
      <c r="I335" s="141" t="e">
        <f>MATCH(C335,#REF!,0)</f>
        <v>#REF!</v>
      </c>
      <c r="J335" s="141" t="e">
        <f>INDEX(#REF!,$I335,10)</f>
        <v>#REF!</v>
      </c>
      <c r="K335" s="141"/>
      <c r="L335" s="186"/>
      <c r="M335" s="186"/>
      <c r="N335" s="96"/>
    </row>
    <row r="336" spans="1:14" s="160" customFormat="1" ht="20.100000000000001" customHeight="1" outlineLevel="1">
      <c r="A336" s="107"/>
      <c r="B336" s="137" t="s">
        <v>2324</v>
      </c>
      <c r="C336" s="137" t="s">
        <v>1883</v>
      </c>
      <c r="D336" s="137"/>
      <c r="E336" s="147" t="s">
        <v>2325</v>
      </c>
      <c r="F336" s="137" t="s">
        <v>901</v>
      </c>
      <c r="G336" s="180">
        <v>18</v>
      </c>
      <c r="H336" s="141" t="e">
        <f>VLOOKUP(C336,#REF!,1,0)</f>
        <v>#REF!</v>
      </c>
      <c r="I336" s="141" t="e">
        <f>MATCH(C336,#REF!,0)</f>
        <v>#REF!</v>
      </c>
      <c r="J336" s="141" t="e">
        <f>INDEX(#REF!,$I336,10)</f>
        <v>#REF!</v>
      </c>
      <c r="K336" s="141"/>
      <c r="L336" s="186"/>
      <c r="M336" s="186"/>
      <c r="N336" s="96"/>
    </row>
    <row r="337" spans="1:14" s="160" customFormat="1" ht="20.100000000000001" customHeight="1" outlineLevel="1">
      <c r="A337" s="107"/>
      <c r="B337" s="137" t="s">
        <v>2326</v>
      </c>
      <c r="C337" s="137" t="s">
        <v>1883</v>
      </c>
      <c r="D337" s="137"/>
      <c r="E337" s="147" t="s">
        <v>2327</v>
      </c>
      <c r="F337" s="137" t="s">
        <v>915</v>
      </c>
      <c r="G337" s="180">
        <v>4</v>
      </c>
      <c r="H337" s="141" t="e">
        <f>VLOOKUP(C337,#REF!,1,0)</f>
        <v>#REF!</v>
      </c>
      <c r="I337" s="141" t="e">
        <f>MATCH(C337,#REF!,0)</f>
        <v>#REF!</v>
      </c>
      <c r="J337" s="141" t="e">
        <f>INDEX(#REF!,$I337,10)</f>
        <v>#REF!</v>
      </c>
      <c r="K337" s="141"/>
      <c r="L337" s="186"/>
      <c r="M337" s="186"/>
      <c r="N337" s="96"/>
    </row>
    <row r="338" spans="1:14" s="160" customFormat="1" ht="20.100000000000001" customHeight="1" outlineLevel="1">
      <c r="A338" s="107"/>
      <c r="B338" s="137" t="s">
        <v>2328</v>
      </c>
      <c r="C338" s="137" t="s">
        <v>1883</v>
      </c>
      <c r="D338" s="137"/>
      <c r="E338" s="147" t="s">
        <v>2329</v>
      </c>
      <c r="F338" s="137" t="s">
        <v>915</v>
      </c>
      <c r="G338" s="180">
        <v>1</v>
      </c>
      <c r="H338" s="141" t="e">
        <f>VLOOKUP(C338,#REF!,1,0)</f>
        <v>#REF!</v>
      </c>
      <c r="I338" s="141" t="e">
        <f>MATCH(C338,#REF!,0)</f>
        <v>#REF!</v>
      </c>
      <c r="J338" s="141" t="e">
        <f>INDEX(#REF!,$I338,10)</f>
        <v>#REF!</v>
      </c>
      <c r="K338" s="141"/>
      <c r="L338" s="186"/>
      <c r="M338" s="186"/>
      <c r="N338" s="96"/>
    </row>
    <row r="339" spans="1:14" s="160" customFormat="1" ht="20.100000000000001" customHeight="1" outlineLevel="1">
      <c r="A339" s="107"/>
      <c r="B339" s="137" t="s">
        <v>2330</v>
      </c>
      <c r="C339" s="137" t="s">
        <v>1883</v>
      </c>
      <c r="D339" s="137"/>
      <c r="E339" s="147" t="s">
        <v>2331</v>
      </c>
      <c r="F339" s="137" t="s">
        <v>915</v>
      </c>
      <c r="G339" s="180">
        <v>2</v>
      </c>
      <c r="H339" s="141" t="e">
        <f>VLOOKUP(C339,#REF!,1,0)</f>
        <v>#REF!</v>
      </c>
      <c r="I339" s="141" t="e">
        <f>MATCH(C339,#REF!,0)</f>
        <v>#REF!</v>
      </c>
      <c r="J339" s="141" t="e">
        <f>INDEX(#REF!,$I339,10)</f>
        <v>#REF!</v>
      </c>
      <c r="K339" s="141"/>
      <c r="L339" s="186"/>
      <c r="M339" s="186"/>
      <c r="N339" s="96"/>
    </row>
    <row r="340" spans="1:14" s="160" customFormat="1" ht="20.100000000000001" customHeight="1" outlineLevel="1">
      <c r="A340" s="107"/>
      <c r="B340" s="137" t="s">
        <v>2332</v>
      </c>
      <c r="C340" s="137" t="s">
        <v>1883</v>
      </c>
      <c r="D340" s="137"/>
      <c r="E340" s="147" t="s">
        <v>2333</v>
      </c>
      <c r="F340" s="137" t="s">
        <v>915</v>
      </c>
      <c r="G340" s="180">
        <v>2</v>
      </c>
      <c r="H340" s="141" t="e">
        <f>VLOOKUP(C340,#REF!,1,0)</f>
        <v>#REF!</v>
      </c>
      <c r="I340" s="141" t="e">
        <f>MATCH(C340,#REF!,0)</f>
        <v>#REF!</v>
      </c>
      <c r="J340" s="141" t="e">
        <f>INDEX(#REF!,$I340,10)</f>
        <v>#REF!</v>
      </c>
      <c r="K340" s="141"/>
      <c r="L340" s="186"/>
      <c r="M340" s="186"/>
      <c r="N340" s="96"/>
    </row>
    <row r="341" spans="1:14" s="160" customFormat="1" ht="20.100000000000001" customHeight="1" outlineLevel="1">
      <c r="A341" s="107"/>
      <c r="B341" s="137" t="s">
        <v>2334</v>
      </c>
      <c r="C341" s="137" t="s">
        <v>1883</v>
      </c>
      <c r="D341" s="137"/>
      <c r="E341" s="147" t="s">
        <v>2335</v>
      </c>
      <c r="F341" s="137" t="s">
        <v>915</v>
      </c>
      <c r="G341" s="180">
        <v>1</v>
      </c>
      <c r="H341" s="141" t="e">
        <f>VLOOKUP(C341,#REF!,1,0)</f>
        <v>#REF!</v>
      </c>
      <c r="I341" s="141" t="e">
        <f>MATCH(C341,#REF!,0)</f>
        <v>#REF!</v>
      </c>
      <c r="J341" s="141" t="e">
        <f>INDEX(#REF!,$I341,10)</f>
        <v>#REF!</v>
      </c>
      <c r="K341" s="141"/>
      <c r="L341" s="186"/>
      <c r="M341" s="186"/>
      <c r="N341" s="96"/>
    </row>
    <row r="342" spans="1:14" ht="20.100000000000001" customHeight="1" outlineLevel="1">
      <c r="B342" s="326" t="s">
        <v>1767</v>
      </c>
      <c r="C342" s="326"/>
      <c r="D342" s="326"/>
      <c r="E342" s="326"/>
      <c r="F342" s="326"/>
      <c r="G342" s="326"/>
      <c r="H342" s="326"/>
      <c r="I342" s="326"/>
      <c r="J342" s="326"/>
      <c r="K342" s="326"/>
      <c r="L342" s="149"/>
      <c r="M342" s="150">
        <f>SUM(M334:M341)</f>
        <v>0</v>
      </c>
    </row>
    <row r="343" spans="1:14" ht="20.100000000000001" customHeight="1">
      <c r="B343" s="107"/>
      <c r="C343" s="107"/>
      <c r="D343" s="107"/>
      <c r="G343" s="130"/>
      <c r="H343" s="130"/>
      <c r="I343" s="130"/>
      <c r="J343" s="130"/>
      <c r="K343" s="131"/>
    </row>
    <row r="344" spans="1:14" ht="20.100000000000001" customHeight="1">
      <c r="B344" s="132">
        <v>17</v>
      </c>
      <c r="C344" s="132"/>
      <c r="D344" s="132"/>
      <c r="E344" s="133" t="s">
        <v>2336</v>
      </c>
      <c r="F344" s="133"/>
      <c r="G344" s="135"/>
      <c r="H344" s="135"/>
      <c r="I344" s="135"/>
      <c r="J344" s="135"/>
      <c r="K344" s="135"/>
      <c r="L344" s="133"/>
      <c r="M344" s="136">
        <f>M403</f>
        <v>0</v>
      </c>
    </row>
    <row r="345" spans="1:14" s="160" customFormat="1" ht="20.100000000000001" customHeight="1" outlineLevel="1">
      <c r="A345" s="107"/>
      <c r="B345" s="137" t="s">
        <v>2337</v>
      </c>
      <c r="C345" s="137">
        <v>72553</v>
      </c>
      <c r="D345" s="137" t="s">
        <v>319</v>
      </c>
      <c r="E345" s="147" t="s">
        <v>2338</v>
      </c>
      <c r="F345" s="137" t="s">
        <v>915</v>
      </c>
      <c r="G345" s="156">
        <v>8</v>
      </c>
      <c r="H345" s="141" t="e">
        <f>VLOOKUP(C345,#REF!,1,0)</f>
        <v>#REF!</v>
      </c>
      <c r="I345" s="141" t="e">
        <f>MATCH(C345,#REF!,0)</f>
        <v>#REF!</v>
      </c>
      <c r="J345" s="141" t="e">
        <f>INDEX(#REF!,$I345,10)</f>
        <v>#REF!</v>
      </c>
      <c r="K345" s="141"/>
      <c r="L345" s="142"/>
      <c r="M345" s="142"/>
      <c r="N345" s="96"/>
    </row>
    <row r="346" spans="1:14" s="160" customFormat="1" ht="20.100000000000001" customHeight="1" outlineLevel="1">
      <c r="A346" s="107"/>
      <c r="B346" s="137" t="s">
        <v>2339</v>
      </c>
      <c r="C346" s="137">
        <v>72554</v>
      </c>
      <c r="D346" s="137" t="s">
        <v>319</v>
      </c>
      <c r="E346" s="147" t="s">
        <v>2340</v>
      </c>
      <c r="F346" s="137" t="s">
        <v>915</v>
      </c>
      <c r="G346" s="156">
        <v>2</v>
      </c>
      <c r="H346" s="141" t="e">
        <f>VLOOKUP(C346,#REF!,1,0)</f>
        <v>#REF!</v>
      </c>
      <c r="I346" s="141" t="e">
        <f>MATCH(C346,#REF!,0)</f>
        <v>#REF!</v>
      </c>
      <c r="J346" s="141" t="e">
        <f>INDEX(#REF!,$I346,10)</f>
        <v>#REF!</v>
      </c>
      <c r="K346" s="141"/>
      <c r="L346" s="142"/>
      <c r="M346" s="142"/>
      <c r="N346" s="96"/>
    </row>
    <row r="347" spans="1:14" s="160" customFormat="1" ht="20.100000000000001" customHeight="1" outlineLevel="1">
      <c r="A347" s="107"/>
      <c r="B347" s="137" t="s">
        <v>2341</v>
      </c>
      <c r="C347" s="196" t="s">
        <v>2342</v>
      </c>
      <c r="D347" s="196" t="s">
        <v>397</v>
      </c>
      <c r="E347" s="147" t="s">
        <v>2343</v>
      </c>
      <c r="F347" s="137" t="s">
        <v>915</v>
      </c>
      <c r="G347" s="156">
        <v>24</v>
      </c>
      <c r="H347" s="141" t="e">
        <f>VLOOKUP(C347,#REF!,1,0)</f>
        <v>#REF!</v>
      </c>
      <c r="I347" s="141" t="e">
        <f>MATCH(C347,#REF!,0)</f>
        <v>#REF!</v>
      </c>
      <c r="J347" s="141" t="e">
        <f>INDEX(#REF!,$I347,10)</f>
        <v>#REF!</v>
      </c>
      <c r="K347" s="141"/>
      <c r="L347" s="142"/>
      <c r="M347" s="142"/>
      <c r="N347" s="96"/>
    </row>
    <row r="348" spans="1:14" s="160" customFormat="1" ht="20.100000000000001" customHeight="1" outlineLevel="1">
      <c r="A348" s="107"/>
      <c r="B348" s="137" t="s">
        <v>2344</v>
      </c>
      <c r="C348" s="195">
        <v>72947</v>
      </c>
      <c r="D348" s="196" t="s">
        <v>319</v>
      </c>
      <c r="E348" s="147" t="s">
        <v>2345</v>
      </c>
      <c r="F348" s="137" t="s">
        <v>915</v>
      </c>
      <c r="G348" s="156">
        <v>7</v>
      </c>
      <c r="H348" s="141" t="e">
        <f>VLOOKUP(C348,#REF!,1,0)</f>
        <v>#REF!</v>
      </c>
      <c r="I348" s="141" t="e">
        <f>MATCH(C348,#REF!,0)</f>
        <v>#REF!</v>
      </c>
      <c r="J348" s="141" t="e">
        <f>INDEX(#REF!,$I348,10)</f>
        <v>#REF!</v>
      </c>
      <c r="K348" s="141"/>
      <c r="L348" s="142"/>
      <c r="M348" s="142"/>
      <c r="N348" s="96"/>
    </row>
    <row r="349" spans="1:14" s="160" customFormat="1" ht="20.100000000000001" customHeight="1" outlineLevel="1">
      <c r="A349" s="107"/>
      <c r="B349" s="137" t="s">
        <v>2346</v>
      </c>
      <c r="C349" s="137" t="s">
        <v>2347</v>
      </c>
      <c r="D349" s="138" t="s">
        <v>319</v>
      </c>
      <c r="E349" s="147" t="s">
        <v>2348</v>
      </c>
      <c r="F349" s="137" t="s">
        <v>901</v>
      </c>
      <c r="G349" s="156">
        <v>108</v>
      </c>
      <c r="H349" s="141" t="e">
        <f>VLOOKUP(C349,#REF!,1,0)</f>
        <v>#REF!</v>
      </c>
      <c r="I349" s="141" t="e">
        <f>MATCH(C349,#REF!,0)</f>
        <v>#REF!</v>
      </c>
      <c r="J349" s="141" t="e">
        <f>INDEX(#REF!,$I349,10)</f>
        <v>#REF!</v>
      </c>
      <c r="K349" s="141"/>
      <c r="L349" s="142"/>
      <c r="M349" s="142"/>
      <c r="N349" s="96"/>
    </row>
    <row r="350" spans="1:14" s="160" customFormat="1" ht="20.100000000000001" customHeight="1" outlineLevel="1">
      <c r="A350" s="107"/>
      <c r="B350" s="137" t="s">
        <v>2349</v>
      </c>
      <c r="C350" s="143">
        <v>72715</v>
      </c>
      <c r="D350" s="138" t="s">
        <v>319</v>
      </c>
      <c r="E350" s="147" t="s">
        <v>2350</v>
      </c>
      <c r="F350" s="137" t="s">
        <v>915</v>
      </c>
      <c r="G350" s="156">
        <v>5</v>
      </c>
      <c r="H350" s="141" t="e">
        <f>VLOOKUP(C350,#REF!,1,0)</f>
        <v>#REF!</v>
      </c>
      <c r="I350" s="141" t="e">
        <f>MATCH(C350,#REF!,0)</f>
        <v>#REF!</v>
      </c>
      <c r="J350" s="141" t="e">
        <f>INDEX(#REF!,$I350,10)</f>
        <v>#REF!</v>
      </c>
      <c r="K350" s="141"/>
      <c r="L350" s="142"/>
      <c r="M350" s="142"/>
      <c r="N350" s="96"/>
    </row>
    <row r="351" spans="1:14" s="160" customFormat="1" ht="20.100000000000001" customHeight="1" outlineLevel="1">
      <c r="A351" s="107"/>
      <c r="B351" s="137" t="s">
        <v>2351</v>
      </c>
      <c r="C351" s="137">
        <v>72658</v>
      </c>
      <c r="D351" s="138" t="s">
        <v>319</v>
      </c>
      <c r="E351" s="147" t="s">
        <v>2352</v>
      </c>
      <c r="F351" s="137" t="s">
        <v>915</v>
      </c>
      <c r="G351" s="156">
        <v>1</v>
      </c>
      <c r="H351" s="141" t="e">
        <f>VLOOKUP(C351,#REF!,1,0)</f>
        <v>#REF!</v>
      </c>
      <c r="I351" s="141" t="e">
        <f>MATCH(C351,#REF!,0)</f>
        <v>#REF!</v>
      </c>
      <c r="J351" s="141" t="e">
        <f>INDEX(#REF!,$I351,10)</f>
        <v>#REF!</v>
      </c>
      <c r="K351" s="141"/>
      <c r="L351" s="142"/>
      <c r="M351" s="142"/>
      <c r="N351" s="96"/>
    </row>
    <row r="352" spans="1:14" s="160" customFormat="1" ht="20.100000000000001" customHeight="1" outlineLevel="1">
      <c r="A352" s="107"/>
      <c r="B352" s="137" t="s">
        <v>2353</v>
      </c>
      <c r="C352" s="143">
        <v>72302</v>
      </c>
      <c r="D352" s="138" t="s">
        <v>319</v>
      </c>
      <c r="E352" s="147" t="s">
        <v>2354</v>
      </c>
      <c r="F352" s="137" t="s">
        <v>915</v>
      </c>
      <c r="G352" s="156">
        <v>1</v>
      </c>
      <c r="H352" s="141" t="e">
        <f>VLOOKUP(C352,#REF!,1,0)</f>
        <v>#REF!</v>
      </c>
      <c r="I352" s="141" t="e">
        <f>MATCH(C352,#REF!,0)</f>
        <v>#REF!</v>
      </c>
      <c r="J352" s="141" t="e">
        <f>INDEX(#REF!,$I352,10)</f>
        <v>#REF!</v>
      </c>
      <c r="K352" s="141"/>
      <c r="L352" s="142"/>
      <c r="M352" s="142"/>
      <c r="N352" s="96"/>
    </row>
    <row r="353" spans="1:14" s="160" customFormat="1" ht="20.100000000000001" customHeight="1" outlineLevel="1">
      <c r="A353" s="107"/>
      <c r="B353" s="137" t="s">
        <v>2355</v>
      </c>
      <c r="C353" s="137">
        <v>72304</v>
      </c>
      <c r="D353" s="138" t="s">
        <v>319</v>
      </c>
      <c r="E353" s="147" t="s">
        <v>2356</v>
      </c>
      <c r="F353" s="137" t="s">
        <v>915</v>
      </c>
      <c r="G353" s="156">
        <v>15</v>
      </c>
      <c r="H353" s="141" t="e">
        <f>VLOOKUP(C353,#REF!,1,0)</f>
        <v>#REF!</v>
      </c>
      <c r="I353" s="141" t="e">
        <f>MATCH(C353,#REF!,0)</f>
        <v>#REF!</v>
      </c>
      <c r="J353" s="141" t="e">
        <f>INDEX(#REF!,$I353,10)</f>
        <v>#REF!</v>
      </c>
      <c r="K353" s="141"/>
      <c r="L353" s="142"/>
      <c r="M353" s="142"/>
      <c r="N353" s="96"/>
    </row>
    <row r="354" spans="1:14" s="160" customFormat="1" ht="20.100000000000001" customHeight="1" outlineLevel="1">
      <c r="A354" s="107"/>
      <c r="B354" s="137" t="s">
        <v>2357</v>
      </c>
      <c r="C354" s="137">
        <v>72615</v>
      </c>
      <c r="D354" s="138" t="s">
        <v>319</v>
      </c>
      <c r="E354" s="147" t="s">
        <v>2358</v>
      </c>
      <c r="F354" s="137" t="s">
        <v>915</v>
      </c>
      <c r="G354" s="156">
        <v>11</v>
      </c>
      <c r="H354" s="141" t="e">
        <f>VLOOKUP(C354,#REF!,1,0)</f>
        <v>#REF!</v>
      </c>
      <c r="I354" s="141" t="e">
        <f>MATCH(C354,#REF!,0)</f>
        <v>#REF!</v>
      </c>
      <c r="J354" s="141" t="e">
        <f>INDEX(#REF!,$I354,10)</f>
        <v>#REF!</v>
      </c>
      <c r="K354" s="141"/>
      <c r="L354" s="142"/>
      <c r="M354" s="142"/>
      <c r="N354" s="96"/>
    </row>
    <row r="355" spans="1:14" s="160" customFormat="1" ht="20.100000000000001" customHeight="1" outlineLevel="1">
      <c r="A355" s="107"/>
      <c r="B355" s="137" t="s">
        <v>2359</v>
      </c>
      <c r="C355" s="151">
        <v>72658</v>
      </c>
      <c r="D355" s="138" t="s">
        <v>319</v>
      </c>
      <c r="E355" s="147" t="s">
        <v>2360</v>
      </c>
      <c r="F355" s="137" t="s">
        <v>915</v>
      </c>
      <c r="G355" s="156">
        <v>1</v>
      </c>
      <c r="H355" s="141" t="e">
        <f>VLOOKUP(C355,#REF!,1,0)</f>
        <v>#REF!</v>
      </c>
      <c r="I355" s="141" t="e">
        <f>MATCH(C355,#REF!,0)</f>
        <v>#REF!</v>
      </c>
      <c r="J355" s="141" t="e">
        <f>INDEX(#REF!,$I355,10)</f>
        <v>#REF!</v>
      </c>
      <c r="K355" s="141"/>
      <c r="L355" s="142"/>
      <c r="M355" s="142"/>
      <c r="N355" s="96"/>
    </row>
    <row r="356" spans="1:14" s="160" customFormat="1" ht="20.100000000000001" customHeight="1" outlineLevel="1">
      <c r="A356" s="107"/>
      <c r="B356" s="137" t="s">
        <v>2361</v>
      </c>
      <c r="C356" s="151">
        <v>72660</v>
      </c>
      <c r="D356" s="138" t="s">
        <v>319</v>
      </c>
      <c r="E356" s="147" t="s">
        <v>2362</v>
      </c>
      <c r="F356" s="137" t="s">
        <v>915</v>
      </c>
      <c r="G356" s="156">
        <v>4</v>
      </c>
      <c r="H356" s="141" t="e">
        <f>VLOOKUP(C356,#REF!,1,0)</f>
        <v>#REF!</v>
      </c>
      <c r="I356" s="141" t="e">
        <f>MATCH(C356,#REF!,0)</f>
        <v>#REF!</v>
      </c>
      <c r="J356" s="141" t="e">
        <f>INDEX(#REF!,$I356,10)</f>
        <v>#REF!</v>
      </c>
      <c r="K356" s="141"/>
      <c r="L356" s="142"/>
      <c r="M356" s="142"/>
      <c r="N356" s="96"/>
    </row>
    <row r="357" spans="1:14" s="160" customFormat="1" ht="20.100000000000001" customHeight="1" outlineLevel="1">
      <c r="A357" s="107"/>
      <c r="B357" s="137" t="s">
        <v>2363</v>
      </c>
      <c r="C357" s="137">
        <v>72656</v>
      </c>
      <c r="D357" s="138" t="s">
        <v>319</v>
      </c>
      <c r="E357" s="147" t="s">
        <v>2364</v>
      </c>
      <c r="F357" s="137" t="s">
        <v>915</v>
      </c>
      <c r="G357" s="156">
        <v>1</v>
      </c>
      <c r="H357" s="141" t="e">
        <f>VLOOKUP(C357,#REF!,1,0)</f>
        <v>#REF!</v>
      </c>
      <c r="I357" s="141" t="e">
        <f>MATCH(C357,#REF!,0)</f>
        <v>#REF!</v>
      </c>
      <c r="J357" s="141" t="e">
        <f>INDEX(#REF!,$I357,10)</f>
        <v>#REF!</v>
      </c>
      <c r="K357" s="141"/>
      <c r="L357" s="142"/>
      <c r="M357" s="142"/>
      <c r="N357" s="96"/>
    </row>
    <row r="358" spans="1:14" s="160" customFormat="1" ht="20.100000000000001" customHeight="1" outlineLevel="1">
      <c r="A358" s="107"/>
      <c r="B358" s="137" t="s">
        <v>2365</v>
      </c>
      <c r="C358" s="137">
        <v>72677</v>
      </c>
      <c r="D358" s="138" t="s">
        <v>319</v>
      </c>
      <c r="E358" s="147" t="s">
        <v>2366</v>
      </c>
      <c r="F358" s="137" t="s">
        <v>915</v>
      </c>
      <c r="G358" s="156">
        <v>12</v>
      </c>
      <c r="H358" s="141" t="e">
        <f>VLOOKUP(C358,#REF!,1,0)</f>
        <v>#REF!</v>
      </c>
      <c r="I358" s="141" t="e">
        <f>MATCH(C358,#REF!,0)</f>
        <v>#REF!</v>
      </c>
      <c r="J358" s="141" t="e">
        <f>INDEX(#REF!,$I358,10)</f>
        <v>#REF!</v>
      </c>
      <c r="K358" s="141"/>
      <c r="L358" s="142"/>
      <c r="M358" s="142"/>
      <c r="N358" s="96"/>
    </row>
    <row r="359" spans="1:14" s="160" customFormat="1" ht="20.100000000000001" customHeight="1" outlineLevel="1">
      <c r="A359" s="107"/>
      <c r="B359" s="137" t="s">
        <v>2367</v>
      </c>
      <c r="C359" s="151">
        <v>72673</v>
      </c>
      <c r="D359" s="138" t="s">
        <v>319</v>
      </c>
      <c r="E359" s="147" t="s">
        <v>2368</v>
      </c>
      <c r="F359" s="137" t="s">
        <v>915</v>
      </c>
      <c r="G359" s="156">
        <v>1</v>
      </c>
      <c r="H359" s="141" t="e">
        <f>VLOOKUP(C359,#REF!,1,0)</f>
        <v>#REF!</v>
      </c>
      <c r="I359" s="141" t="e">
        <f>MATCH(C359,#REF!,0)</f>
        <v>#REF!</v>
      </c>
      <c r="J359" s="141" t="e">
        <f>INDEX(#REF!,$I359,10)</f>
        <v>#REF!</v>
      </c>
      <c r="K359" s="141"/>
      <c r="L359" s="142"/>
      <c r="M359" s="142"/>
      <c r="N359" s="96"/>
    </row>
    <row r="360" spans="1:14" s="160" customFormat="1" ht="20.100000000000001" customHeight="1" outlineLevel="1">
      <c r="A360" s="107"/>
      <c r="B360" s="137" t="s">
        <v>2369</v>
      </c>
      <c r="C360" s="137">
        <v>72675</v>
      </c>
      <c r="D360" s="138" t="s">
        <v>319</v>
      </c>
      <c r="E360" s="147" t="s">
        <v>2370</v>
      </c>
      <c r="F360" s="137" t="s">
        <v>915</v>
      </c>
      <c r="G360" s="156">
        <v>1</v>
      </c>
      <c r="H360" s="141" t="e">
        <f>VLOOKUP(C360,#REF!,1,0)</f>
        <v>#REF!</v>
      </c>
      <c r="I360" s="141" t="e">
        <f>MATCH(C360,#REF!,0)</f>
        <v>#REF!</v>
      </c>
      <c r="J360" s="141" t="e">
        <f>INDEX(#REF!,$I360,10)</f>
        <v>#REF!</v>
      </c>
      <c r="K360" s="141"/>
      <c r="L360" s="142"/>
      <c r="M360" s="142"/>
      <c r="N360" s="96"/>
    </row>
    <row r="361" spans="1:14" s="160" customFormat="1" ht="20.100000000000001" customHeight="1" outlineLevel="1">
      <c r="A361" s="107"/>
      <c r="B361" s="137" t="s">
        <v>2371</v>
      </c>
      <c r="C361" s="172">
        <v>72665</v>
      </c>
      <c r="D361" s="138" t="s">
        <v>319</v>
      </c>
      <c r="E361" s="147" t="s">
        <v>2372</v>
      </c>
      <c r="F361" s="137" t="s">
        <v>915</v>
      </c>
      <c r="G361" s="156">
        <v>1</v>
      </c>
      <c r="H361" s="141" t="e">
        <f>VLOOKUP(C361,#REF!,1,0)</f>
        <v>#REF!</v>
      </c>
      <c r="I361" s="141" t="e">
        <f>MATCH(C361,#REF!,0)</f>
        <v>#REF!</v>
      </c>
      <c r="J361" s="141" t="e">
        <f>INDEX(#REF!,$I361,10)</f>
        <v>#REF!</v>
      </c>
      <c r="K361" s="141"/>
      <c r="L361" s="142"/>
      <c r="M361" s="142"/>
      <c r="N361" s="96"/>
    </row>
    <row r="362" spans="1:14" s="160" customFormat="1" ht="20.100000000000001" customHeight="1" outlineLevel="1">
      <c r="A362" s="107"/>
      <c r="B362" s="137" t="s">
        <v>2373</v>
      </c>
      <c r="C362" s="172" t="s">
        <v>1883</v>
      </c>
      <c r="D362" s="172"/>
      <c r="E362" s="147" t="s">
        <v>2374</v>
      </c>
      <c r="F362" s="137" t="s">
        <v>915</v>
      </c>
      <c r="G362" s="156">
        <v>1</v>
      </c>
      <c r="H362" s="141" t="e">
        <f>VLOOKUP(C362,#REF!,1,0)</f>
        <v>#REF!</v>
      </c>
      <c r="I362" s="141" t="e">
        <f>MATCH(C362,#REF!,0)</f>
        <v>#REF!</v>
      </c>
      <c r="J362" s="141" t="e">
        <f>INDEX(#REF!,$I362,10)</f>
        <v>#REF!</v>
      </c>
      <c r="K362" s="141"/>
      <c r="L362" s="142"/>
      <c r="M362" s="142"/>
      <c r="N362" s="96"/>
    </row>
    <row r="363" spans="1:14" s="160" customFormat="1" ht="20.100000000000001" customHeight="1" outlineLevel="1">
      <c r="A363" s="107"/>
      <c r="B363" s="137" t="s">
        <v>2375</v>
      </c>
      <c r="C363" s="172" t="s">
        <v>2376</v>
      </c>
      <c r="D363" s="138" t="s">
        <v>319</v>
      </c>
      <c r="E363" s="147" t="s">
        <v>2377</v>
      </c>
      <c r="F363" s="137" t="s">
        <v>915</v>
      </c>
      <c r="G363" s="156">
        <v>3</v>
      </c>
      <c r="H363" s="141" t="e">
        <f>VLOOKUP(C363,#REF!,1,0)</f>
        <v>#REF!</v>
      </c>
      <c r="I363" s="141" t="e">
        <f>MATCH(C363,#REF!,0)</f>
        <v>#REF!</v>
      </c>
      <c r="J363" s="141" t="e">
        <f>INDEX(#REF!,$I363,10)</f>
        <v>#REF!</v>
      </c>
      <c r="K363" s="141"/>
      <c r="L363" s="142"/>
      <c r="M363" s="142"/>
      <c r="N363" s="96"/>
    </row>
    <row r="364" spans="1:14" s="160" customFormat="1" ht="20.100000000000001" customHeight="1" outlineLevel="1">
      <c r="A364" s="107"/>
      <c r="B364" s="137" t="s">
        <v>2378</v>
      </c>
      <c r="C364" s="172" t="s">
        <v>2379</v>
      </c>
      <c r="D364" s="138" t="s">
        <v>319</v>
      </c>
      <c r="E364" s="147" t="s">
        <v>2380</v>
      </c>
      <c r="F364" s="137" t="s">
        <v>915</v>
      </c>
      <c r="G364" s="156">
        <v>2</v>
      </c>
      <c r="H364" s="141" t="e">
        <f>VLOOKUP(C364,#REF!,1,0)</f>
        <v>#REF!</v>
      </c>
      <c r="I364" s="141" t="e">
        <f>MATCH(C364,#REF!,0)</f>
        <v>#REF!</v>
      </c>
      <c r="J364" s="141" t="e">
        <f>INDEX(#REF!,$I364,10)</f>
        <v>#REF!</v>
      </c>
      <c r="K364" s="141"/>
      <c r="L364" s="142"/>
      <c r="M364" s="142"/>
      <c r="N364" s="96"/>
    </row>
    <row r="365" spans="1:14" s="160" customFormat="1" ht="20.100000000000001" customHeight="1" outlineLevel="1">
      <c r="A365" s="107"/>
      <c r="B365" s="137" t="s">
        <v>2381</v>
      </c>
      <c r="C365" s="172" t="s">
        <v>2382</v>
      </c>
      <c r="D365" s="138" t="s">
        <v>319</v>
      </c>
      <c r="E365" s="147" t="s">
        <v>2383</v>
      </c>
      <c r="F365" s="137" t="s">
        <v>915</v>
      </c>
      <c r="G365" s="156">
        <v>1</v>
      </c>
      <c r="H365" s="141" t="e">
        <f>VLOOKUP(C365,#REF!,1,0)</f>
        <v>#REF!</v>
      </c>
      <c r="I365" s="141" t="e">
        <f>MATCH(C365,#REF!,0)</f>
        <v>#REF!</v>
      </c>
      <c r="J365" s="141" t="e">
        <f>INDEX(#REF!,$I365,10)</f>
        <v>#REF!</v>
      </c>
      <c r="K365" s="141"/>
      <c r="L365" s="142"/>
      <c r="M365" s="142"/>
      <c r="N365" s="96"/>
    </row>
    <row r="366" spans="1:14" s="160" customFormat="1" ht="20.100000000000001" customHeight="1" outlineLevel="1">
      <c r="A366" s="107"/>
      <c r="B366" s="137" t="s">
        <v>2384</v>
      </c>
      <c r="C366" s="172" t="s">
        <v>2385</v>
      </c>
      <c r="D366" s="138" t="s">
        <v>319</v>
      </c>
      <c r="E366" s="147" t="s">
        <v>2386</v>
      </c>
      <c r="F366" s="137" t="s">
        <v>915</v>
      </c>
      <c r="G366" s="156">
        <v>3</v>
      </c>
      <c r="H366" s="141" t="e">
        <f>VLOOKUP(C366,#REF!,1,0)</f>
        <v>#REF!</v>
      </c>
      <c r="I366" s="141" t="e">
        <f>MATCH(C366,#REF!,0)</f>
        <v>#REF!</v>
      </c>
      <c r="J366" s="141" t="e">
        <f>INDEX(#REF!,$I366,10)</f>
        <v>#REF!</v>
      </c>
      <c r="K366" s="141"/>
      <c r="L366" s="142"/>
      <c r="M366" s="142"/>
      <c r="N366" s="96"/>
    </row>
    <row r="367" spans="1:14" s="160" customFormat="1" ht="20.100000000000001" customHeight="1" outlineLevel="1">
      <c r="A367" s="107"/>
      <c r="B367" s="137" t="s">
        <v>2387</v>
      </c>
      <c r="C367" s="151">
        <v>85120</v>
      </c>
      <c r="D367" s="138" t="s">
        <v>319</v>
      </c>
      <c r="E367" s="147" t="s">
        <v>2388</v>
      </c>
      <c r="F367" s="137" t="s">
        <v>915</v>
      </c>
      <c r="G367" s="156">
        <v>1</v>
      </c>
      <c r="H367" s="141" t="e">
        <f>VLOOKUP(C367,#REF!,1,0)</f>
        <v>#REF!</v>
      </c>
      <c r="I367" s="141" t="e">
        <f>MATCH(C367,#REF!,0)</f>
        <v>#REF!</v>
      </c>
      <c r="J367" s="141" t="e">
        <f>INDEX(#REF!,$I367,10)</f>
        <v>#REF!</v>
      </c>
      <c r="K367" s="141"/>
      <c r="L367" s="142"/>
      <c r="M367" s="142"/>
      <c r="N367" s="96"/>
    </row>
    <row r="368" spans="1:14" s="160" customFormat="1" ht="20.100000000000001" customHeight="1" outlineLevel="1">
      <c r="A368" s="107"/>
      <c r="B368" s="137" t="s">
        <v>2389</v>
      </c>
      <c r="C368" s="151">
        <v>83492</v>
      </c>
      <c r="D368" s="138" t="s">
        <v>319</v>
      </c>
      <c r="E368" s="147" t="s">
        <v>2390</v>
      </c>
      <c r="F368" s="137" t="s">
        <v>915</v>
      </c>
      <c r="G368" s="156">
        <v>1</v>
      </c>
      <c r="H368" s="141" t="e">
        <f>VLOOKUP(C368,#REF!,1,0)</f>
        <v>#REF!</v>
      </c>
      <c r="I368" s="141" t="e">
        <f>MATCH(C368,#REF!,0)</f>
        <v>#REF!</v>
      </c>
      <c r="J368" s="141" t="e">
        <f>INDEX(#REF!,$I368,10)</f>
        <v>#REF!</v>
      </c>
      <c r="K368" s="141"/>
      <c r="L368" s="142"/>
      <c r="M368" s="142"/>
      <c r="N368" s="96"/>
    </row>
    <row r="369" spans="1:14" s="160" customFormat="1" ht="20.100000000000001" customHeight="1" outlineLevel="1">
      <c r="A369" s="107"/>
      <c r="B369" s="137" t="s">
        <v>2391</v>
      </c>
      <c r="C369" s="172" t="s">
        <v>1883</v>
      </c>
      <c r="D369" s="151"/>
      <c r="E369" s="147" t="s">
        <v>2392</v>
      </c>
      <c r="F369" s="137" t="s">
        <v>915</v>
      </c>
      <c r="G369" s="156">
        <v>4</v>
      </c>
      <c r="H369" s="141" t="e">
        <f>VLOOKUP(C369,#REF!,1,0)</f>
        <v>#REF!</v>
      </c>
      <c r="I369" s="141" t="e">
        <f>MATCH(C369,#REF!,0)</f>
        <v>#REF!</v>
      </c>
      <c r="J369" s="141" t="e">
        <f>INDEX(#REF!,$I369,10)</f>
        <v>#REF!</v>
      </c>
      <c r="K369" s="141"/>
      <c r="L369" s="142"/>
      <c r="M369" s="142"/>
      <c r="N369" s="96"/>
    </row>
    <row r="370" spans="1:14" s="160" customFormat="1" ht="20.100000000000001" customHeight="1" outlineLevel="1">
      <c r="A370" s="107"/>
      <c r="B370" s="137" t="s">
        <v>2393</v>
      </c>
      <c r="C370" s="172" t="s">
        <v>1883</v>
      </c>
      <c r="D370" s="151"/>
      <c r="E370" s="147" t="s">
        <v>2394</v>
      </c>
      <c r="F370" s="137" t="s">
        <v>915</v>
      </c>
      <c r="G370" s="156">
        <v>3</v>
      </c>
      <c r="H370" s="141" t="e">
        <f>VLOOKUP(C370,#REF!,1,0)</f>
        <v>#REF!</v>
      </c>
      <c r="I370" s="141" t="e">
        <f>MATCH(C370,#REF!,0)</f>
        <v>#REF!</v>
      </c>
      <c r="J370" s="141" t="e">
        <f>INDEX(#REF!,$I370,10)</f>
        <v>#REF!</v>
      </c>
      <c r="K370" s="141"/>
      <c r="L370" s="142"/>
      <c r="M370" s="142"/>
      <c r="N370" s="96"/>
    </row>
    <row r="371" spans="1:14" s="160" customFormat="1" ht="20.100000000000001" customHeight="1" outlineLevel="1">
      <c r="A371" s="107"/>
      <c r="B371" s="137" t="s">
        <v>2395</v>
      </c>
      <c r="C371" s="172" t="s">
        <v>1883</v>
      </c>
      <c r="D371" s="151"/>
      <c r="E371" s="147" t="s">
        <v>2396</v>
      </c>
      <c r="F371" s="137" t="s">
        <v>915</v>
      </c>
      <c r="G371" s="156">
        <v>1</v>
      </c>
      <c r="H371" s="141" t="e">
        <f>VLOOKUP(C371,#REF!,1,0)</f>
        <v>#REF!</v>
      </c>
      <c r="I371" s="141" t="e">
        <f>MATCH(C371,#REF!,0)</f>
        <v>#REF!</v>
      </c>
      <c r="J371" s="141" t="e">
        <f>INDEX(#REF!,$I371,10)</f>
        <v>#REF!</v>
      </c>
      <c r="K371" s="141"/>
      <c r="L371" s="142"/>
      <c r="M371" s="142"/>
      <c r="N371" s="96"/>
    </row>
    <row r="372" spans="1:14" s="160" customFormat="1" ht="30" customHeight="1" outlineLevel="1">
      <c r="A372" s="107"/>
      <c r="B372" s="137" t="s">
        <v>2397</v>
      </c>
      <c r="C372" s="172" t="s">
        <v>1883</v>
      </c>
      <c r="D372" s="151"/>
      <c r="E372" s="147" t="s">
        <v>2398</v>
      </c>
      <c r="F372" s="137" t="s">
        <v>915</v>
      </c>
      <c r="G372" s="156">
        <v>1</v>
      </c>
      <c r="H372" s="141" t="e">
        <f>VLOOKUP(C372,#REF!,1,0)</f>
        <v>#REF!</v>
      </c>
      <c r="I372" s="141" t="e">
        <f>MATCH(C372,#REF!,0)</f>
        <v>#REF!</v>
      </c>
      <c r="J372" s="141" t="e">
        <f>INDEX(#REF!,$I372,10)</f>
        <v>#REF!</v>
      </c>
      <c r="K372" s="141"/>
      <c r="L372" s="142"/>
      <c r="M372" s="142"/>
      <c r="N372" s="96"/>
    </row>
    <row r="373" spans="1:14" s="160" customFormat="1" ht="20.100000000000001" customHeight="1" outlineLevel="1">
      <c r="A373" s="107"/>
      <c r="B373" s="137" t="s">
        <v>2399</v>
      </c>
      <c r="C373" s="172" t="s">
        <v>1883</v>
      </c>
      <c r="D373" s="114"/>
      <c r="E373" s="147" t="s">
        <v>2400</v>
      </c>
      <c r="F373" s="137" t="s">
        <v>915</v>
      </c>
      <c r="G373" s="156">
        <v>3</v>
      </c>
      <c r="H373" s="141" t="e">
        <f>VLOOKUP(C373,#REF!,1,0)</f>
        <v>#REF!</v>
      </c>
      <c r="I373" s="141" t="e">
        <f>MATCH(C373,#REF!,0)</f>
        <v>#REF!</v>
      </c>
      <c r="J373" s="141" t="e">
        <f>INDEX(#REF!,$I373,10)</f>
        <v>#REF!</v>
      </c>
      <c r="K373" s="141"/>
      <c r="L373" s="142"/>
      <c r="M373" s="142"/>
      <c r="N373" s="96"/>
    </row>
    <row r="374" spans="1:14" s="160" customFormat="1" ht="20.100000000000001" customHeight="1" outlineLevel="1">
      <c r="A374" s="107"/>
      <c r="B374" s="137" t="s">
        <v>2401</v>
      </c>
      <c r="C374" s="172" t="s">
        <v>1883</v>
      </c>
      <c r="D374" s="151"/>
      <c r="E374" s="147" t="s">
        <v>2402</v>
      </c>
      <c r="F374" s="137" t="s">
        <v>915</v>
      </c>
      <c r="G374" s="156">
        <v>1</v>
      </c>
      <c r="H374" s="141" t="e">
        <f>VLOOKUP(C374,#REF!,1,0)</f>
        <v>#REF!</v>
      </c>
      <c r="I374" s="141" t="e">
        <f>MATCH(C374,#REF!,0)</f>
        <v>#REF!</v>
      </c>
      <c r="J374" s="141" t="e">
        <f>INDEX(#REF!,$I374,10)</f>
        <v>#REF!</v>
      </c>
      <c r="K374" s="141"/>
      <c r="L374" s="142"/>
      <c r="M374" s="142"/>
      <c r="N374" s="96"/>
    </row>
    <row r="375" spans="1:14" s="160" customFormat="1" ht="30" customHeight="1" outlineLevel="1">
      <c r="A375" s="107"/>
      <c r="B375" s="137" t="s">
        <v>2403</v>
      </c>
      <c r="C375" s="172" t="s">
        <v>1883</v>
      </c>
      <c r="D375" s="138"/>
      <c r="E375" s="147" t="s">
        <v>2404</v>
      </c>
      <c r="F375" s="137" t="s">
        <v>915</v>
      </c>
      <c r="G375" s="156">
        <v>1</v>
      </c>
      <c r="H375" s="141" t="e">
        <f>VLOOKUP(C375,#REF!,1,0)</f>
        <v>#REF!</v>
      </c>
      <c r="I375" s="141" t="e">
        <f>MATCH(C375,#REF!,0)</f>
        <v>#REF!</v>
      </c>
      <c r="J375" s="141" t="e">
        <f>INDEX(#REF!,$I375,10)</f>
        <v>#REF!</v>
      </c>
      <c r="K375" s="141"/>
      <c r="L375" s="142"/>
      <c r="M375" s="142"/>
      <c r="N375" s="96"/>
    </row>
    <row r="376" spans="1:14" s="160" customFormat="1" ht="30" customHeight="1" outlineLevel="1">
      <c r="A376" s="107"/>
      <c r="B376" s="137" t="s">
        <v>2405</v>
      </c>
      <c r="C376" s="172" t="s">
        <v>1883</v>
      </c>
      <c r="D376" s="151"/>
      <c r="E376" s="147" t="s">
        <v>2406</v>
      </c>
      <c r="F376" s="137" t="s">
        <v>915</v>
      </c>
      <c r="G376" s="156">
        <v>1</v>
      </c>
      <c r="H376" s="141" t="e">
        <f>VLOOKUP(C376,#REF!,1,0)</f>
        <v>#REF!</v>
      </c>
      <c r="I376" s="141" t="e">
        <f>MATCH(C376,#REF!,0)</f>
        <v>#REF!</v>
      </c>
      <c r="J376" s="141" t="e">
        <f>INDEX(#REF!,$I376,10)</f>
        <v>#REF!</v>
      </c>
      <c r="K376" s="141"/>
      <c r="L376" s="142"/>
      <c r="M376" s="142"/>
      <c r="N376" s="96"/>
    </row>
    <row r="377" spans="1:14" s="160" customFormat="1" ht="39.950000000000003" customHeight="1" outlineLevel="1">
      <c r="A377" s="107"/>
      <c r="B377" s="137" t="s">
        <v>2407</v>
      </c>
      <c r="C377" s="172" t="s">
        <v>1883</v>
      </c>
      <c r="D377" s="151"/>
      <c r="E377" s="147" t="s">
        <v>2408</v>
      </c>
      <c r="F377" s="137" t="s">
        <v>915</v>
      </c>
      <c r="G377" s="156">
        <v>2</v>
      </c>
      <c r="H377" s="141" t="e">
        <f>VLOOKUP(C377,#REF!,1,0)</f>
        <v>#REF!</v>
      </c>
      <c r="I377" s="141" t="e">
        <f>MATCH(C377,#REF!,0)</f>
        <v>#REF!</v>
      </c>
      <c r="J377" s="141" t="e">
        <f>INDEX(#REF!,$I377,10)</f>
        <v>#REF!</v>
      </c>
      <c r="K377" s="141"/>
      <c r="L377" s="142"/>
      <c r="M377" s="142"/>
      <c r="N377" s="96"/>
    </row>
    <row r="378" spans="1:14" s="160" customFormat="1" ht="69.95" customHeight="1" outlineLevel="1">
      <c r="A378" s="107"/>
      <c r="B378" s="137" t="s">
        <v>2409</v>
      </c>
      <c r="C378" s="172" t="s">
        <v>1883</v>
      </c>
      <c r="D378" s="151"/>
      <c r="E378" s="147" t="s">
        <v>2410</v>
      </c>
      <c r="F378" s="137" t="s">
        <v>915</v>
      </c>
      <c r="G378" s="156">
        <v>2</v>
      </c>
      <c r="H378" s="141" t="e">
        <f>VLOOKUP(C378,#REF!,1,0)</f>
        <v>#REF!</v>
      </c>
      <c r="I378" s="141" t="e">
        <f>MATCH(C378,#REF!,0)</f>
        <v>#REF!</v>
      </c>
      <c r="J378" s="141" t="e">
        <f>INDEX(#REF!,$I378,10)</f>
        <v>#REF!</v>
      </c>
      <c r="K378" s="141"/>
      <c r="L378" s="142"/>
      <c r="M378" s="142"/>
      <c r="N378" s="96"/>
    </row>
    <row r="379" spans="1:14" s="160" customFormat="1" ht="20.100000000000001" customHeight="1" outlineLevel="1">
      <c r="A379" s="107"/>
      <c r="B379" s="137" t="s">
        <v>2411</v>
      </c>
      <c r="C379" s="151">
        <v>83417</v>
      </c>
      <c r="D379" s="138" t="s">
        <v>319</v>
      </c>
      <c r="E379" s="147" t="s">
        <v>2412</v>
      </c>
      <c r="F379" s="137" t="s">
        <v>901</v>
      </c>
      <c r="G379" s="156">
        <v>170</v>
      </c>
      <c r="H379" s="141" t="e">
        <f>VLOOKUP(C379,#REF!,1,0)</f>
        <v>#REF!</v>
      </c>
      <c r="I379" s="141" t="e">
        <f>MATCH(C379,#REF!,0)</f>
        <v>#REF!</v>
      </c>
      <c r="J379" s="141" t="e">
        <f>INDEX(#REF!,$I379,10)</f>
        <v>#REF!</v>
      </c>
      <c r="K379" s="141"/>
      <c r="L379" s="142"/>
      <c r="M379" s="142"/>
      <c r="N379" s="96"/>
    </row>
    <row r="380" spans="1:14" s="160" customFormat="1" ht="20.100000000000001" customHeight="1" outlineLevel="1">
      <c r="A380" s="107"/>
      <c r="B380" s="137" t="s">
        <v>2413</v>
      </c>
      <c r="C380" s="151">
        <v>83417</v>
      </c>
      <c r="D380" s="138" t="s">
        <v>319</v>
      </c>
      <c r="E380" s="147" t="s">
        <v>2414</v>
      </c>
      <c r="F380" s="137" t="s">
        <v>901</v>
      </c>
      <c r="G380" s="156">
        <v>100</v>
      </c>
      <c r="H380" s="141" t="e">
        <f>VLOOKUP(C380,#REF!,1,0)</f>
        <v>#REF!</v>
      </c>
      <c r="I380" s="141" t="e">
        <f>MATCH(C380,#REF!,0)</f>
        <v>#REF!</v>
      </c>
      <c r="J380" s="141" t="e">
        <f>INDEX(#REF!,$I380,10)</f>
        <v>#REF!</v>
      </c>
      <c r="K380" s="141"/>
      <c r="L380" s="142"/>
      <c r="M380" s="142"/>
      <c r="N380" s="96"/>
    </row>
    <row r="381" spans="1:14" s="160" customFormat="1" ht="20.100000000000001" customHeight="1" outlineLevel="1">
      <c r="A381" s="107"/>
      <c r="B381" s="137" t="s">
        <v>2415</v>
      </c>
      <c r="C381" s="151">
        <v>83417</v>
      </c>
      <c r="D381" s="138" t="s">
        <v>319</v>
      </c>
      <c r="E381" s="147" t="s">
        <v>2416</v>
      </c>
      <c r="F381" s="137" t="s">
        <v>901</v>
      </c>
      <c r="G381" s="156">
        <v>100</v>
      </c>
      <c r="H381" s="141" t="e">
        <f>VLOOKUP(C381,#REF!,1,0)</f>
        <v>#REF!</v>
      </c>
      <c r="I381" s="141" t="e">
        <f>MATCH(C381,#REF!,0)</f>
        <v>#REF!</v>
      </c>
      <c r="J381" s="141" t="e">
        <f>INDEX(#REF!,$I381,10)</f>
        <v>#REF!</v>
      </c>
      <c r="K381" s="141"/>
      <c r="L381" s="142"/>
      <c r="M381" s="142"/>
      <c r="N381" s="96"/>
    </row>
    <row r="382" spans="1:14" s="160" customFormat="1" ht="20.100000000000001" customHeight="1" outlineLevel="1">
      <c r="A382" s="107"/>
      <c r="B382" s="137" t="s">
        <v>2417</v>
      </c>
      <c r="C382" s="151">
        <v>83417</v>
      </c>
      <c r="D382" s="138" t="s">
        <v>319</v>
      </c>
      <c r="E382" s="147" t="s">
        <v>2418</v>
      </c>
      <c r="F382" s="137" t="s">
        <v>901</v>
      </c>
      <c r="G382" s="156">
        <v>170</v>
      </c>
      <c r="H382" s="141" t="e">
        <f>VLOOKUP(C382,#REF!,1,0)</f>
        <v>#REF!</v>
      </c>
      <c r="I382" s="141" t="e">
        <f>MATCH(C382,#REF!,0)</f>
        <v>#REF!</v>
      </c>
      <c r="J382" s="141" t="e">
        <f>INDEX(#REF!,$I382,10)</f>
        <v>#REF!</v>
      </c>
      <c r="K382" s="141"/>
      <c r="L382" s="142"/>
      <c r="M382" s="142"/>
      <c r="N382" s="96"/>
    </row>
    <row r="383" spans="1:14" s="160" customFormat="1" ht="20.100000000000001" customHeight="1" outlineLevel="1">
      <c r="A383" s="107"/>
      <c r="B383" s="137" t="s">
        <v>2419</v>
      </c>
      <c r="C383" s="151">
        <v>83417</v>
      </c>
      <c r="D383" s="138" t="s">
        <v>319</v>
      </c>
      <c r="E383" s="147" t="s">
        <v>2420</v>
      </c>
      <c r="F383" s="137" t="s">
        <v>901</v>
      </c>
      <c r="G383" s="156">
        <v>170</v>
      </c>
      <c r="H383" s="141" t="e">
        <f>VLOOKUP(C383,#REF!,1,0)</f>
        <v>#REF!</v>
      </c>
      <c r="I383" s="141" t="e">
        <f>MATCH(C383,#REF!,0)</f>
        <v>#REF!</v>
      </c>
      <c r="J383" s="141" t="e">
        <f>INDEX(#REF!,$I383,10)</f>
        <v>#REF!</v>
      </c>
      <c r="K383" s="141"/>
      <c r="L383" s="142"/>
      <c r="M383" s="142"/>
      <c r="N383" s="96"/>
    </row>
    <row r="384" spans="1:14" s="160" customFormat="1" ht="20.100000000000001" customHeight="1" outlineLevel="1">
      <c r="A384" s="107"/>
      <c r="B384" s="137" t="s">
        <v>2421</v>
      </c>
      <c r="C384" s="151" t="s">
        <v>2422</v>
      </c>
      <c r="D384" s="138" t="s">
        <v>319</v>
      </c>
      <c r="E384" s="147" t="s">
        <v>2423</v>
      </c>
      <c r="F384" s="137" t="s">
        <v>901</v>
      </c>
      <c r="G384" s="156">
        <v>130</v>
      </c>
      <c r="H384" s="141" t="e">
        <f>VLOOKUP(C384,#REF!,1,0)</f>
        <v>#REF!</v>
      </c>
      <c r="I384" s="141" t="e">
        <f>MATCH(C384,#REF!,0)</f>
        <v>#REF!</v>
      </c>
      <c r="J384" s="141" t="e">
        <f>INDEX(#REF!,$I384,10)</f>
        <v>#REF!</v>
      </c>
      <c r="K384" s="141"/>
      <c r="L384" s="142"/>
      <c r="M384" s="142"/>
      <c r="N384" s="96"/>
    </row>
    <row r="385" spans="1:14" s="160" customFormat="1" ht="20.100000000000001" customHeight="1" outlineLevel="1">
      <c r="A385" s="107"/>
      <c r="B385" s="137" t="s">
        <v>2424</v>
      </c>
      <c r="C385" s="151" t="s">
        <v>2422</v>
      </c>
      <c r="D385" s="138" t="s">
        <v>319</v>
      </c>
      <c r="E385" s="147" t="s">
        <v>2425</v>
      </c>
      <c r="F385" s="137" t="s">
        <v>901</v>
      </c>
      <c r="G385" s="156">
        <v>130</v>
      </c>
      <c r="H385" s="141" t="e">
        <f>VLOOKUP(C385,#REF!,1,0)</f>
        <v>#REF!</v>
      </c>
      <c r="I385" s="141" t="e">
        <f>MATCH(C385,#REF!,0)</f>
        <v>#REF!</v>
      </c>
      <c r="J385" s="141" t="e">
        <f>INDEX(#REF!,$I385,10)</f>
        <v>#REF!</v>
      </c>
      <c r="K385" s="141"/>
      <c r="L385" s="142"/>
      <c r="M385" s="142"/>
      <c r="N385" s="96"/>
    </row>
    <row r="386" spans="1:14" s="160" customFormat="1" ht="20.100000000000001" customHeight="1" outlineLevel="1">
      <c r="A386" s="107"/>
      <c r="B386" s="137" t="s">
        <v>2426</v>
      </c>
      <c r="C386" s="151" t="s">
        <v>2422</v>
      </c>
      <c r="D386" s="138" t="s">
        <v>319</v>
      </c>
      <c r="E386" s="147" t="s">
        <v>2427</v>
      </c>
      <c r="F386" s="137" t="s">
        <v>901</v>
      </c>
      <c r="G386" s="156">
        <v>130</v>
      </c>
      <c r="H386" s="141" t="e">
        <f>VLOOKUP(C386,#REF!,1,0)</f>
        <v>#REF!</v>
      </c>
      <c r="I386" s="141" t="e">
        <f>MATCH(C386,#REF!,0)</f>
        <v>#REF!</v>
      </c>
      <c r="J386" s="141" t="e">
        <f>INDEX(#REF!,$I386,10)</f>
        <v>#REF!</v>
      </c>
      <c r="K386" s="141"/>
      <c r="L386" s="142"/>
      <c r="M386" s="142"/>
      <c r="N386" s="96"/>
    </row>
    <row r="387" spans="1:14" s="160" customFormat="1" ht="20.100000000000001" customHeight="1" outlineLevel="1">
      <c r="A387" s="107"/>
      <c r="B387" s="137" t="s">
        <v>2428</v>
      </c>
      <c r="C387" s="151" t="s">
        <v>2422</v>
      </c>
      <c r="D387" s="138" t="s">
        <v>319</v>
      </c>
      <c r="E387" s="147" t="s">
        <v>2429</v>
      </c>
      <c r="F387" s="137" t="s">
        <v>901</v>
      </c>
      <c r="G387" s="156">
        <v>130</v>
      </c>
      <c r="H387" s="141" t="e">
        <f>VLOOKUP(C387,#REF!,1,0)</f>
        <v>#REF!</v>
      </c>
      <c r="I387" s="141" t="e">
        <f>MATCH(C387,#REF!,0)</f>
        <v>#REF!</v>
      </c>
      <c r="J387" s="141" t="e">
        <f>INDEX(#REF!,$I387,10)</f>
        <v>#REF!</v>
      </c>
      <c r="K387" s="141"/>
      <c r="L387" s="142"/>
      <c r="M387" s="142"/>
      <c r="N387" s="96"/>
    </row>
    <row r="388" spans="1:14" s="160" customFormat="1" ht="20.100000000000001" customHeight="1" outlineLevel="1">
      <c r="A388" s="107"/>
      <c r="B388" s="137" t="s">
        <v>2430</v>
      </c>
      <c r="C388" s="151">
        <v>83418</v>
      </c>
      <c r="D388" s="138" t="s">
        <v>319</v>
      </c>
      <c r="E388" s="147" t="s">
        <v>2431</v>
      </c>
      <c r="F388" s="137" t="s">
        <v>901</v>
      </c>
      <c r="G388" s="156">
        <v>90</v>
      </c>
      <c r="H388" s="141" t="e">
        <f>VLOOKUP(C388,#REF!,1,0)</f>
        <v>#REF!</v>
      </c>
      <c r="I388" s="141" t="e">
        <f>MATCH(C388,#REF!,0)</f>
        <v>#REF!</v>
      </c>
      <c r="J388" s="141" t="e">
        <f>INDEX(#REF!,$I388,10)</f>
        <v>#REF!</v>
      </c>
      <c r="K388" s="141"/>
      <c r="L388" s="142"/>
      <c r="M388" s="142"/>
      <c r="N388" s="96"/>
    </row>
    <row r="389" spans="1:14" s="160" customFormat="1" ht="20.100000000000001" customHeight="1" outlineLevel="1">
      <c r="A389" s="107"/>
      <c r="B389" s="137" t="s">
        <v>2432</v>
      </c>
      <c r="C389" s="151">
        <v>83418</v>
      </c>
      <c r="D389" s="138" t="s">
        <v>319</v>
      </c>
      <c r="E389" s="147" t="s">
        <v>2433</v>
      </c>
      <c r="F389" s="137" t="s">
        <v>901</v>
      </c>
      <c r="G389" s="156">
        <v>90</v>
      </c>
      <c r="H389" s="141" t="e">
        <f>VLOOKUP(C389,#REF!,1,0)</f>
        <v>#REF!</v>
      </c>
      <c r="I389" s="141" t="e">
        <f>MATCH(C389,#REF!,0)</f>
        <v>#REF!</v>
      </c>
      <c r="J389" s="141" t="e">
        <f>INDEX(#REF!,$I389,10)</f>
        <v>#REF!</v>
      </c>
      <c r="K389" s="141"/>
      <c r="L389" s="142"/>
      <c r="M389" s="142"/>
      <c r="N389" s="96"/>
    </row>
    <row r="390" spans="1:14" s="160" customFormat="1" ht="20.100000000000001" customHeight="1" outlineLevel="1">
      <c r="A390" s="107"/>
      <c r="B390" s="137" t="s">
        <v>2434</v>
      </c>
      <c r="C390" s="151">
        <v>83418</v>
      </c>
      <c r="D390" s="138" t="s">
        <v>319</v>
      </c>
      <c r="E390" s="147" t="s">
        <v>2435</v>
      </c>
      <c r="F390" s="137" t="s">
        <v>901</v>
      </c>
      <c r="G390" s="156">
        <v>90</v>
      </c>
      <c r="H390" s="141" t="e">
        <f>VLOOKUP(C390,#REF!,1,0)</f>
        <v>#REF!</v>
      </c>
      <c r="I390" s="141" t="e">
        <f>MATCH(C390,#REF!,0)</f>
        <v>#REF!</v>
      </c>
      <c r="J390" s="141" t="e">
        <f>INDEX(#REF!,$I390,10)</f>
        <v>#REF!</v>
      </c>
      <c r="K390" s="141"/>
      <c r="L390" s="142"/>
      <c r="M390" s="142"/>
      <c r="N390" s="96"/>
    </row>
    <row r="391" spans="1:14" s="160" customFormat="1" ht="20.100000000000001" customHeight="1" outlineLevel="1">
      <c r="A391" s="107"/>
      <c r="B391" s="137" t="s">
        <v>2436</v>
      </c>
      <c r="C391" s="151">
        <v>83418</v>
      </c>
      <c r="D391" s="138" t="s">
        <v>319</v>
      </c>
      <c r="E391" s="147" t="s">
        <v>2437</v>
      </c>
      <c r="F391" s="137" t="s">
        <v>901</v>
      </c>
      <c r="G391" s="156">
        <v>90</v>
      </c>
      <c r="H391" s="141" t="e">
        <f>VLOOKUP(C391,#REF!,1,0)</f>
        <v>#REF!</v>
      </c>
      <c r="I391" s="141" t="e">
        <f>MATCH(C391,#REF!,0)</f>
        <v>#REF!</v>
      </c>
      <c r="J391" s="141" t="e">
        <f>INDEX(#REF!,$I391,10)</f>
        <v>#REF!</v>
      </c>
      <c r="K391" s="141"/>
      <c r="L391" s="142"/>
      <c r="M391" s="142"/>
      <c r="N391" s="96"/>
    </row>
    <row r="392" spans="1:14" s="160" customFormat="1" ht="20.100000000000001" customHeight="1" outlineLevel="1">
      <c r="A392" s="107"/>
      <c r="B392" s="137" t="s">
        <v>2438</v>
      </c>
      <c r="C392" s="151">
        <v>83418</v>
      </c>
      <c r="D392" s="138" t="s">
        <v>319</v>
      </c>
      <c r="E392" s="147" t="s">
        <v>2439</v>
      </c>
      <c r="F392" s="137" t="s">
        <v>901</v>
      </c>
      <c r="G392" s="156">
        <v>90</v>
      </c>
      <c r="H392" s="141" t="e">
        <f>VLOOKUP(C392,#REF!,1,0)</f>
        <v>#REF!</v>
      </c>
      <c r="I392" s="141" t="e">
        <f>MATCH(C392,#REF!,0)</f>
        <v>#REF!</v>
      </c>
      <c r="J392" s="141" t="e">
        <f>INDEX(#REF!,$I392,10)</f>
        <v>#REF!</v>
      </c>
      <c r="K392" s="141"/>
      <c r="L392" s="142"/>
      <c r="M392" s="142"/>
      <c r="N392" s="96"/>
    </row>
    <row r="393" spans="1:14" s="160" customFormat="1" ht="20.100000000000001" customHeight="1" outlineLevel="1">
      <c r="A393" s="107"/>
      <c r="B393" s="137" t="s">
        <v>2440</v>
      </c>
      <c r="C393" s="151" t="s">
        <v>2441</v>
      </c>
      <c r="D393" s="138" t="s">
        <v>319</v>
      </c>
      <c r="E393" s="147" t="s">
        <v>2442</v>
      </c>
      <c r="F393" s="137" t="s">
        <v>915</v>
      </c>
      <c r="G393" s="156">
        <v>1</v>
      </c>
      <c r="H393" s="141" t="e">
        <f>VLOOKUP(C393,#REF!,1,0)</f>
        <v>#REF!</v>
      </c>
      <c r="I393" s="141" t="e">
        <f>MATCH(C393,#REF!,0)</f>
        <v>#REF!</v>
      </c>
      <c r="J393" s="141" t="e">
        <f>INDEX(#REF!,$I393,10)</f>
        <v>#REF!</v>
      </c>
      <c r="K393" s="141"/>
      <c r="L393" s="142"/>
      <c r="M393" s="142"/>
      <c r="N393" s="96"/>
    </row>
    <row r="394" spans="1:14" s="160" customFormat="1" ht="20.100000000000001" customHeight="1" outlineLevel="1">
      <c r="A394" s="107"/>
      <c r="B394" s="137" t="s">
        <v>2443</v>
      </c>
      <c r="C394" s="151">
        <v>68066</v>
      </c>
      <c r="D394" s="138" t="s">
        <v>319</v>
      </c>
      <c r="E394" s="147" t="s">
        <v>2444</v>
      </c>
      <c r="F394" s="137" t="s">
        <v>915</v>
      </c>
      <c r="G394" s="156">
        <v>1</v>
      </c>
      <c r="H394" s="141" t="e">
        <f>VLOOKUP(C394,#REF!,1,0)</f>
        <v>#REF!</v>
      </c>
      <c r="I394" s="141" t="e">
        <f>MATCH(C394,#REF!,0)</f>
        <v>#REF!</v>
      </c>
      <c r="J394" s="141" t="e">
        <f>INDEX(#REF!,$I394,10)</f>
        <v>#REF!</v>
      </c>
      <c r="K394" s="141"/>
      <c r="L394" s="142"/>
      <c r="M394" s="142"/>
      <c r="N394" s="96"/>
    </row>
    <row r="395" spans="1:14" s="160" customFormat="1" ht="20.100000000000001" customHeight="1" outlineLevel="1">
      <c r="A395" s="107"/>
      <c r="B395" s="137" t="s">
        <v>2445</v>
      </c>
      <c r="C395" s="151" t="s">
        <v>2322</v>
      </c>
      <c r="D395" s="138" t="s">
        <v>319</v>
      </c>
      <c r="E395" s="147" t="s">
        <v>2446</v>
      </c>
      <c r="F395" s="137" t="s">
        <v>901</v>
      </c>
      <c r="G395" s="156">
        <v>6</v>
      </c>
      <c r="H395" s="141" t="e">
        <f>VLOOKUP(C395,#REF!,1,0)</f>
        <v>#REF!</v>
      </c>
      <c r="I395" s="141" t="e">
        <f>MATCH(C395,#REF!,0)</f>
        <v>#REF!</v>
      </c>
      <c r="J395" s="141" t="e">
        <f>INDEX(#REF!,$I395,10)</f>
        <v>#REF!</v>
      </c>
      <c r="K395" s="141"/>
      <c r="L395" s="142"/>
      <c r="M395" s="142"/>
      <c r="N395" s="96"/>
    </row>
    <row r="396" spans="1:14" s="160" customFormat="1" ht="20.100000000000001" customHeight="1" outlineLevel="1">
      <c r="A396" s="107"/>
      <c r="B396" s="137" t="s">
        <v>2447</v>
      </c>
      <c r="C396" s="151">
        <v>72618</v>
      </c>
      <c r="D396" s="138" t="s">
        <v>319</v>
      </c>
      <c r="E396" s="147" t="s">
        <v>2448</v>
      </c>
      <c r="F396" s="137" t="s">
        <v>901</v>
      </c>
      <c r="G396" s="156">
        <v>4</v>
      </c>
      <c r="H396" s="141" t="e">
        <f>VLOOKUP(C396,#REF!,1,0)</f>
        <v>#REF!</v>
      </c>
      <c r="I396" s="141" t="e">
        <f>MATCH(C396,#REF!,0)</f>
        <v>#REF!</v>
      </c>
      <c r="J396" s="141" t="e">
        <f>INDEX(#REF!,$I396,10)</f>
        <v>#REF!</v>
      </c>
      <c r="K396" s="141"/>
      <c r="L396" s="142"/>
      <c r="M396" s="142"/>
      <c r="N396" s="96"/>
    </row>
    <row r="397" spans="1:14" s="160" customFormat="1" ht="20.100000000000001" customHeight="1" outlineLevel="1">
      <c r="A397" s="107"/>
      <c r="B397" s="137" t="s">
        <v>2449</v>
      </c>
      <c r="C397" s="151">
        <v>72657</v>
      </c>
      <c r="D397" s="138" t="s">
        <v>319</v>
      </c>
      <c r="E397" s="147" t="s">
        <v>2450</v>
      </c>
      <c r="F397" s="137" t="s">
        <v>915</v>
      </c>
      <c r="G397" s="156">
        <v>4</v>
      </c>
      <c r="H397" s="141" t="e">
        <f>VLOOKUP(C397,#REF!,1,0)</f>
        <v>#REF!</v>
      </c>
      <c r="I397" s="141" t="e">
        <f>MATCH(C397,#REF!,0)</f>
        <v>#REF!</v>
      </c>
      <c r="J397" s="141" t="e">
        <f>INDEX(#REF!,$I397,10)</f>
        <v>#REF!</v>
      </c>
      <c r="K397" s="141"/>
      <c r="L397" s="142"/>
      <c r="M397" s="142"/>
      <c r="N397" s="96"/>
    </row>
    <row r="398" spans="1:14" s="160" customFormat="1" ht="20.100000000000001" customHeight="1" outlineLevel="1">
      <c r="A398" s="107"/>
      <c r="B398" s="137" t="s">
        <v>2451</v>
      </c>
      <c r="C398" s="196" t="s">
        <v>1883</v>
      </c>
      <c r="D398" s="151"/>
      <c r="E398" s="147" t="s">
        <v>2452</v>
      </c>
      <c r="F398" s="137" t="s">
        <v>915</v>
      </c>
      <c r="G398" s="156">
        <v>8</v>
      </c>
      <c r="H398" s="141" t="e">
        <f>VLOOKUP(C398,#REF!,1,0)</f>
        <v>#REF!</v>
      </c>
      <c r="I398" s="141" t="e">
        <f>MATCH(C398,#REF!,0)</f>
        <v>#REF!</v>
      </c>
      <c r="J398" s="141" t="e">
        <f>INDEX(#REF!,$I398,10)</f>
        <v>#REF!</v>
      </c>
      <c r="K398" s="141"/>
      <c r="L398" s="142"/>
      <c r="M398" s="142"/>
      <c r="N398" s="96"/>
    </row>
    <row r="399" spans="1:14" s="160" customFormat="1" ht="20.100000000000001" customHeight="1" outlineLevel="1">
      <c r="A399" s="107"/>
      <c r="B399" s="137" t="s">
        <v>2453</v>
      </c>
      <c r="C399" s="196" t="s">
        <v>1883</v>
      </c>
      <c r="D399" s="196"/>
      <c r="E399" s="147" t="s">
        <v>2454</v>
      </c>
      <c r="F399" s="137" t="s">
        <v>915</v>
      </c>
      <c r="G399" s="156">
        <v>4</v>
      </c>
      <c r="H399" s="141" t="e">
        <f>VLOOKUP(C399,#REF!,1,0)</f>
        <v>#REF!</v>
      </c>
      <c r="I399" s="141" t="e">
        <f>MATCH(C399,#REF!,0)</f>
        <v>#REF!</v>
      </c>
      <c r="J399" s="141" t="e">
        <f>INDEX(#REF!,$I399,10)</f>
        <v>#REF!</v>
      </c>
      <c r="K399" s="141"/>
      <c r="L399" s="142"/>
      <c r="M399" s="142"/>
      <c r="N399" s="96"/>
    </row>
    <row r="400" spans="1:14" s="160" customFormat="1" ht="20.100000000000001" customHeight="1" outlineLevel="1">
      <c r="A400" s="107"/>
      <c r="B400" s="137" t="s">
        <v>2455</v>
      </c>
      <c r="C400" s="196" t="s">
        <v>1883</v>
      </c>
      <c r="D400" s="196"/>
      <c r="E400" s="147" t="s">
        <v>2456</v>
      </c>
      <c r="F400" s="137" t="s">
        <v>915</v>
      </c>
      <c r="G400" s="156">
        <v>8</v>
      </c>
      <c r="H400" s="141" t="e">
        <f>VLOOKUP(C400,#REF!,1,0)</f>
        <v>#REF!</v>
      </c>
      <c r="I400" s="141" t="e">
        <f>MATCH(C400,#REF!,0)</f>
        <v>#REF!</v>
      </c>
      <c r="J400" s="141" t="e">
        <f>INDEX(#REF!,$I400,10)</f>
        <v>#REF!</v>
      </c>
      <c r="K400" s="141"/>
      <c r="L400" s="142"/>
      <c r="M400" s="142"/>
      <c r="N400" s="96"/>
    </row>
    <row r="401" spans="1:14" s="160" customFormat="1" ht="20.100000000000001" customHeight="1" outlineLevel="1">
      <c r="A401" s="107"/>
      <c r="B401" s="137" t="s">
        <v>2457</v>
      </c>
      <c r="C401" s="196" t="s">
        <v>1883</v>
      </c>
      <c r="D401" s="196"/>
      <c r="E401" s="147" t="s">
        <v>2458</v>
      </c>
      <c r="F401" s="137" t="s">
        <v>915</v>
      </c>
      <c r="G401" s="156">
        <v>2</v>
      </c>
      <c r="H401" s="141" t="e">
        <f>VLOOKUP(C401,#REF!,1,0)</f>
        <v>#REF!</v>
      </c>
      <c r="I401" s="141" t="e">
        <f>MATCH(C401,#REF!,0)</f>
        <v>#REF!</v>
      </c>
      <c r="J401" s="141" t="e">
        <f>INDEX(#REF!,$I401,10)</f>
        <v>#REF!</v>
      </c>
      <c r="K401" s="141"/>
      <c r="L401" s="142"/>
      <c r="M401" s="142"/>
      <c r="N401" s="96"/>
    </row>
    <row r="402" spans="1:14" s="160" customFormat="1" ht="20.100000000000001" customHeight="1" outlineLevel="1">
      <c r="A402" s="107"/>
      <c r="B402" s="137" t="s">
        <v>2459</v>
      </c>
      <c r="C402" s="196" t="s">
        <v>1883</v>
      </c>
      <c r="D402" s="196"/>
      <c r="E402" s="147" t="s">
        <v>2460</v>
      </c>
      <c r="F402" s="137" t="s">
        <v>915</v>
      </c>
      <c r="G402" s="156">
        <v>10</v>
      </c>
      <c r="H402" s="141" t="e">
        <f>VLOOKUP(C402,#REF!,1,0)</f>
        <v>#REF!</v>
      </c>
      <c r="I402" s="141" t="e">
        <f>MATCH(C402,#REF!,0)</f>
        <v>#REF!</v>
      </c>
      <c r="J402" s="141" t="e">
        <f>INDEX(#REF!,$I402,10)</f>
        <v>#REF!</v>
      </c>
      <c r="K402" s="141"/>
      <c r="L402" s="142"/>
      <c r="M402" s="142"/>
      <c r="N402" s="96"/>
    </row>
    <row r="403" spans="1:14" ht="20.100000000000001" customHeight="1" outlineLevel="1">
      <c r="B403" s="326" t="s">
        <v>1767</v>
      </c>
      <c r="C403" s="326"/>
      <c r="D403" s="326"/>
      <c r="E403" s="326"/>
      <c r="F403" s="326"/>
      <c r="G403" s="326"/>
      <c r="H403" s="326"/>
      <c r="I403" s="326"/>
      <c r="J403" s="326"/>
      <c r="K403" s="326"/>
      <c r="L403" s="149"/>
      <c r="M403" s="150">
        <f>SUM(M345:M402)</f>
        <v>0</v>
      </c>
    </row>
    <row r="404" spans="1:14" ht="20.100000000000001" customHeight="1">
      <c r="B404" s="107"/>
      <c r="C404" s="107"/>
      <c r="D404" s="107"/>
      <c r="G404" s="130"/>
      <c r="H404" s="130"/>
      <c r="I404" s="130"/>
      <c r="J404" s="130"/>
      <c r="K404" s="131"/>
    </row>
    <row r="405" spans="1:14" ht="20.100000000000001" customHeight="1" collapsed="1">
      <c r="B405" s="132">
        <v>18</v>
      </c>
      <c r="C405" s="132"/>
      <c r="D405" s="132"/>
      <c r="E405" s="133" t="s">
        <v>2461</v>
      </c>
      <c r="F405" s="133"/>
      <c r="G405" s="135"/>
      <c r="H405" s="135"/>
      <c r="I405" s="135"/>
      <c r="J405" s="135"/>
      <c r="K405" s="135"/>
      <c r="L405" s="133"/>
      <c r="M405" s="136">
        <f>M467</f>
        <v>0</v>
      </c>
    </row>
    <row r="406" spans="1:14" s="160" customFormat="1" ht="20.100000000000001" customHeight="1" outlineLevel="1">
      <c r="A406" s="107"/>
      <c r="B406" s="197"/>
      <c r="C406" s="197"/>
      <c r="D406" s="197"/>
      <c r="E406" s="198" t="s">
        <v>2462</v>
      </c>
      <c r="F406" s="179"/>
      <c r="G406" s="180"/>
      <c r="H406" s="180"/>
      <c r="I406" s="180"/>
      <c r="J406" s="180"/>
      <c r="K406" s="180"/>
      <c r="L406" s="179"/>
      <c r="M406" s="179"/>
      <c r="N406" s="96"/>
    </row>
    <row r="407" spans="1:14" s="160" customFormat="1" ht="69.95" customHeight="1" outlineLevel="1">
      <c r="A407" s="107"/>
      <c r="B407" s="172" t="s">
        <v>2463</v>
      </c>
      <c r="C407" s="172" t="s">
        <v>2464</v>
      </c>
      <c r="D407" s="172" t="s">
        <v>319</v>
      </c>
      <c r="E407" s="171" t="s">
        <v>2465</v>
      </c>
      <c r="F407" s="183" t="s">
        <v>915</v>
      </c>
      <c r="G407" s="199">
        <v>1</v>
      </c>
      <c r="H407" s="141" t="e">
        <f>VLOOKUP(C407,#REF!,1,0)</f>
        <v>#REF!</v>
      </c>
      <c r="I407" s="141" t="e">
        <f>MATCH(C407,#REF!,0)</f>
        <v>#REF!</v>
      </c>
      <c r="J407" s="141" t="e">
        <f>INDEX(#REF!,$I407,10)</f>
        <v>#REF!</v>
      </c>
      <c r="K407" s="141"/>
      <c r="L407" s="186"/>
      <c r="M407" s="186"/>
      <c r="N407" s="96"/>
    </row>
    <row r="408" spans="1:14" s="160" customFormat="1" ht="60" customHeight="1" outlineLevel="1">
      <c r="A408" s="107"/>
      <c r="B408" s="172" t="s">
        <v>2466</v>
      </c>
      <c r="C408" s="151" t="s">
        <v>2467</v>
      </c>
      <c r="D408" s="151" t="s">
        <v>319</v>
      </c>
      <c r="E408" s="147" t="s">
        <v>2468</v>
      </c>
      <c r="F408" s="183" t="s">
        <v>915</v>
      </c>
      <c r="G408" s="199">
        <v>1</v>
      </c>
      <c r="H408" s="141" t="e">
        <f>VLOOKUP(C408,#REF!,1,0)</f>
        <v>#REF!</v>
      </c>
      <c r="I408" s="141" t="e">
        <f>MATCH(C408,#REF!,0)</f>
        <v>#REF!</v>
      </c>
      <c r="J408" s="141" t="e">
        <f>INDEX(#REF!,$I408,10)</f>
        <v>#REF!</v>
      </c>
      <c r="K408" s="141"/>
      <c r="L408" s="186"/>
      <c r="M408" s="186"/>
      <c r="N408" s="96"/>
    </row>
    <row r="409" spans="1:14" s="160" customFormat="1" ht="60" customHeight="1" outlineLevel="1">
      <c r="A409" s="107"/>
      <c r="B409" s="172" t="s">
        <v>2469</v>
      </c>
      <c r="C409" s="151" t="s">
        <v>2467</v>
      </c>
      <c r="D409" s="151" t="s">
        <v>319</v>
      </c>
      <c r="E409" s="147" t="s">
        <v>2470</v>
      </c>
      <c r="F409" s="183" t="s">
        <v>915</v>
      </c>
      <c r="G409" s="199">
        <v>1</v>
      </c>
      <c r="H409" s="141" t="e">
        <f>VLOOKUP(C409,#REF!,1,0)</f>
        <v>#REF!</v>
      </c>
      <c r="I409" s="141" t="e">
        <f>MATCH(C409,#REF!,0)</f>
        <v>#REF!</v>
      </c>
      <c r="J409" s="141" t="e">
        <f>INDEX(#REF!,$I409,10)</f>
        <v>#REF!</v>
      </c>
      <c r="K409" s="141"/>
      <c r="L409" s="186"/>
      <c r="M409" s="186"/>
      <c r="N409" s="96"/>
    </row>
    <row r="410" spans="1:14" s="160" customFormat="1" ht="60" customHeight="1" outlineLevel="1">
      <c r="A410" s="107"/>
      <c r="B410" s="172" t="s">
        <v>2471</v>
      </c>
      <c r="C410" s="151" t="s">
        <v>2467</v>
      </c>
      <c r="D410" s="151" t="s">
        <v>319</v>
      </c>
      <c r="E410" s="147" t="s">
        <v>2472</v>
      </c>
      <c r="F410" s="183" t="s">
        <v>915</v>
      </c>
      <c r="G410" s="199">
        <v>1</v>
      </c>
      <c r="H410" s="141" t="e">
        <f>VLOOKUP(C410,#REF!,1,0)</f>
        <v>#REF!</v>
      </c>
      <c r="I410" s="141" t="e">
        <f>MATCH(C410,#REF!,0)</f>
        <v>#REF!</v>
      </c>
      <c r="J410" s="141" t="e">
        <f>INDEX(#REF!,$I410,10)</f>
        <v>#REF!</v>
      </c>
      <c r="K410" s="141"/>
      <c r="L410" s="186"/>
      <c r="M410" s="186"/>
      <c r="N410" s="96"/>
    </row>
    <row r="411" spans="1:14" s="160" customFormat="1" ht="60" customHeight="1" outlineLevel="1">
      <c r="A411" s="107"/>
      <c r="B411" s="172" t="s">
        <v>2473</v>
      </c>
      <c r="C411" s="151" t="s">
        <v>2467</v>
      </c>
      <c r="D411" s="151" t="s">
        <v>319</v>
      </c>
      <c r="E411" s="147" t="s">
        <v>2474</v>
      </c>
      <c r="F411" s="183" t="s">
        <v>915</v>
      </c>
      <c r="G411" s="199">
        <v>1</v>
      </c>
      <c r="H411" s="141" t="e">
        <f>VLOOKUP(C411,#REF!,1,0)</f>
        <v>#REF!</v>
      </c>
      <c r="I411" s="141" t="e">
        <f>MATCH(C411,#REF!,0)</f>
        <v>#REF!</v>
      </c>
      <c r="J411" s="141" t="e">
        <f>INDEX(#REF!,$I411,10)</f>
        <v>#REF!</v>
      </c>
      <c r="K411" s="141"/>
      <c r="L411" s="186"/>
      <c r="M411" s="186"/>
      <c r="N411" s="96"/>
    </row>
    <row r="412" spans="1:14" s="160" customFormat="1" ht="60" customHeight="1" outlineLevel="1">
      <c r="A412" s="107"/>
      <c r="B412" s="172" t="s">
        <v>2475</v>
      </c>
      <c r="C412" s="151" t="s">
        <v>2467</v>
      </c>
      <c r="D412" s="151" t="s">
        <v>319</v>
      </c>
      <c r="E412" s="147" t="s">
        <v>2476</v>
      </c>
      <c r="F412" s="183" t="s">
        <v>915</v>
      </c>
      <c r="G412" s="199">
        <v>1</v>
      </c>
      <c r="H412" s="141" t="e">
        <f>VLOOKUP(C412,#REF!,1,0)</f>
        <v>#REF!</v>
      </c>
      <c r="I412" s="141" t="e">
        <f>MATCH(C412,#REF!,0)</f>
        <v>#REF!</v>
      </c>
      <c r="J412" s="141" t="e">
        <f>INDEX(#REF!,$I412,10)</f>
        <v>#REF!</v>
      </c>
      <c r="K412" s="141"/>
      <c r="L412" s="186"/>
      <c r="M412" s="186"/>
      <c r="N412" s="96"/>
    </row>
    <row r="413" spans="1:14" s="160" customFormat="1" ht="60" customHeight="1" outlineLevel="1">
      <c r="A413" s="107"/>
      <c r="B413" s="172" t="s">
        <v>2477</v>
      </c>
      <c r="C413" s="151" t="s">
        <v>2467</v>
      </c>
      <c r="D413" s="151" t="s">
        <v>319</v>
      </c>
      <c r="E413" s="147" t="s">
        <v>2478</v>
      </c>
      <c r="F413" s="183" t="s">
        <v>915</v>
      </c>
      <c r="G413" s="199">
        <v>1</v>
      </c>
      <c r="H413" s="141" t="e">
        <f>VLOOKUP(C413,#REF!,1,0)</f>
        <v>#REF!</v>
      </c>
      <c r="I413" s="141" t="e">
        <f>MATCH(C413,#REF!,0)</f>
        <v>#REF!</v>
      </c>
      <c r="J413" s="141" t="e">
        <f>INDEX(#REF!,$I413,10)</f>
        <v>#REF!</v>
      </c>
      <c r="K413" s="141"/>
      <c r="L413" s="186"/>
      <c r="M413" s="186"/>
      <c r="N413" s="96"/>
    </row>
    <row r="414" spans="1:14" s="160" customFormat="1" ht="60" customHeight="1" outlineLevel="1">
      <c r="A414" s="107"/>
      <c r="B414" s="172" t="s">
        <v>2479</v>
      </c>
      <c r="C414" s="151" t="s">
        <v>2480</v>
      </c>
      <c r="D414" s="151" t="s">
        <v>319</v>
      </c>
      <c r="E414" s="147" t="s">
        <v>2481</v>
      </c>
      <c r="F414" s="183" t="s">
        <v>915</v>
      </c>
      <c r="G414" s="199">
        <v>1</v>
      </c>
      <c r="H414" s="141" t="e">
        <f>VLOOKUP(C414,#REF!,1,0)</f>
        <v>#REF!</v>
      </c>
      <c r="I414" s="141" t="e">
        <f>MATCH(C414,#REF!,0)</f>
        <v>#REF!</v>
      </c>
      <c r="J414" s="141" t="e">
        <f>INDEX(#REF!,$I414,10)</f>
        <v>#REF!</v>
      </c>
      <c r="K414" s="141"/>
      <c r="L414" s="186"/>
      <c r="M414" s="186"/>
      <c r="N414" s="96"/>
    </row>
    <row r="415" spans="1:14" s="160" customFormat="1" ht="69.95" customHeight="1" outlineLevel="1">
      <c r="A415" s="107"/>
      <c r="B415" s="172" t="s">
        <v>2482</v>
      </c>
      <c r="C415" s="151" t="s">
        <v>1883</v>
      </c>
      <c r="D415" s="151"/>
      <c r="E415" s="147" t="s">
        <v>2483</v>
      </c>
      <c r="F415" s="183" t="s">
        <v>915</v>
      </c>
      <c r="G415" s="199">
        <v>1</v>
      </c>
      <c r="H415" s="141" t="e">
        <f>VLOOKUP(C415,#REF!,1,0)</f>
        <v>#REF!</v>
      </c>
      <c r="I415" s="141" t="e">
        <f>MATCH(C415,#REF!,0)</f>
        <v>#REF!</v>
      </c>
      <c r="J415" s="141" t="e">
        <f>INDEX(#REF!,$I415,10)</f>
        <v>#REF!</v>
      </c>
      <c r="K415" s="141"/>
      <c r="L415" s="186"/>
      <c r="M415" s="186"/>
      <c r="N415" s="96"/>
    </row>
    <row r="416" spans="1:14" s="160" customFormat="1" ht="20.100000000000001" customHeight="1" outlineLevel="1">
      <c r="A416" s="107"/>
      <c r="B416" s="172" t="s">
        <v>2484</v>
      </c>
      <c r="C416" s="151">
        <v>83372</v>
      </c>
      <c r="D416" s="151" t="s">
        <v>319</v>
      </c>
      <c r="E416" s="147" t="s">
        <v>2485</v>
      </c>
      <c r="F416" s="183" t="s">
        <v>915</v>
      </c>
      <c r="G416" s="199">
        <v>2</v>
      </c>
      <c r="H416" s="141" t="e">
        <f>VLOOKUP(C416,#REF!,1,0)</f>
        <v>#REF!</v>
      </c>
      <c r="I416" s="141" t="e">
        <f>MATCH(C416,#REF!,0)</f>
        <v>#REF!</v>
      </c>
      <c r="J416" s="141" t="e">
        <f>INDEX(#REF!,$I416,10)</f>
        <v>#REF!</v>
      </c>
      <c r="K416" s="141"/>
      <c r="L416" s="186"/>
      <c r="M416" s="186"/>
      <c r="N416" s="96"/>
    </row>
    <row r="417" spans="1:14" s="160" customFormat="1" ht="20.100000000000001" customHeight="1" outlineLevel="1">
      <c r="A417" s="107"/>
      <c r="B417" s="172"/>
      <c r="C417" s="172"/>
      <c r="D417" s="172"/>
      <c r="E417" s="200" t="s">
        <v>2486</v>
      </c>
      <c r="F417" s="183"/>
      <c r="G417" s="201"/>
      <c r="H417" s="141"/>
      <c r="I417" s="141"/>
      <c r="J417" s="141"/>
      <c r="K417" s="141"/>
      <c r="L417" s="186"/>
      <c r="M417" s="186"/>
      <c r="N417" s="96"/>
    </row>
    <row r="418" spans="1:14" s="160" customFormat="1" ht="20.100000000000001" customHeight="1" outlineLevel="1">
      <c r="A418" s="107"/>
      <c r="B418" s="172" t="s">
        <v>2487</v>
      </c>
      <c r="C418" s="172" t="s">
        <v>2488</v>
      </c>
      <c r="D418" s="172" t="s">
        <v>319</v>
      </c>
      <c r="E418" s="171" t="s">
        <v>2489</v>
      </c>
      <c r="F418" s="183" t="s">
        <v>915</v>
      </c>
      <c r="G418" s="201">
        <v>14</v>
      </c>
      <c r="H418" s="141" t="e">
        <f>VLOOKUP(C418,#REF!,1,0)</f>
        <v>#REF!</v>
      </c>
      <c r="I418" s="141" t="e">
        <f>MATCH(C418,#REF!,0)</f>
        <v>#REF!</v>
      </c>
      <c r="J418" s="141" t="e">
        <f>INDEX(#REF!,$I418,10)</f>
        <v>#REF!</v>
      </c>
      <c r="K418" s="141"/>
      <c r="L418" s="186"/>
      <c r="M418" s="186"/>
      <c r="N418" s="96"/>
    </row>
    <row r="419" spans="1:14" s="160" customFormat="1" ht="20.100000000000001" customHeight="1" outlineLevel="1">
      <c r="A419" s="107"/>
      <c r="B419" s="172" t="s">
        <v>2490</v>
      </c>
      <c r="C419" s="172" t="s">
        <v>2488</v>
      </c>
      <c r="D419" s="172" t="s">
        <v>319</v>
      </c>
      <c r="E419" s="171" t="s">
        <v>2491</v>
      </c>
      <c r="F419" s="183" t="s">
        <v>915</v>
      </c>
      <c r="G419" s="201">
        <v>21</v>
      </c>
      <c r="H419" s="141" t="e">
        <f>VLOOKUP(C419,#REF!,1,0)</f>
        <v>#REF!</v>
      </c>
      <c r="I419" s="141" t="e">
        <f>MATCH(C419,#REF!,0)</f>
        <v>#REF!</v>
      </c>
      <c r="J419" s="141" t="e">
        <f>INDEX(#REF!,$I419,10)</f>
        <v>#REF!</v>
      </c>
      <c r="K419" s="141"/>
      <c r="L419" s="186"/>
      <c r="M419" s="186"/>
      <c r="N419" s="96"/>
    </row>
    <row r="420" spans="1:14" s="160" customFormat="1" ht="20.100000000000001" customHeight="1" outlineLevel="1">
      <c r="A420" s="107"/>
      <c r="B420" s="172" t="s">
        <v>2492</v>
      </c>
      <c r="C420" s="172" t="s">
        <v>2493</v>
      </c>
      <c r="D420" s="172" t="s">
        <v>319</v>
      </c>
      <c r="E420" s="171" t="s">
        <v>2494</v>
      </c>
      <c r="F420" s="183" t="s">
        <v>915</v>
      </c>
      <c r="G420" s="201">
        <v>14</v>
      </c>
      <c r="H420" s="141" t="e">
        <f>VLOOKUP(C420,#REF!,1,0)</f>
        <v>#REF!</v>
      </c>
      <c r="I420" s="141" t="e">
        <f>MATCH(C420,#REF!,0)</f>
        <v>#REF!</v>
      </c>
      <c r="J420" s="141" t="e">
        <f>INDEX(#REF!,$I420,10)</f>
        <v>#REF!</v>
      </c>
      <c r="K420" s="141"/>
      <c r="L420" s="186"/>
      <c r="M420" s="186"/>
      <c r="N420" s="96"/>
    </row>
    <row r="421" spans="1:14" s="160" customFormat="1" ht="20.100000000000001" customHeight="1" outlineLevel="1">
      <c r="A421" s="107"/>
      <c r="B421" s="172" t="s">
        <v>2495</v>
      </c>
      <c r="C421" s="172" t="s">
        <v>2493</v>
      </c>
      <c r="D421" s="172" t="s">
        <v>319</v>
      </c>
      <c r="E421" s="171" t="s">
        <v>2496</v>
      </c>
      <c r="F421" s="183" t="s">
        <v>915</v>
      </c>
      <c r="G421" s="201">
        <v>2</v>
      </c>
      <c r="H421" s="141" t="e">
        <f>VLOOKUP(C421,#REF!,1,0)</f>
        <v>#REF!</v>
      </c>
      <c r="I421" s="141" t="e">
        <f>MATCH(C421,#REF!,0)</f>
        <v>#REF!</v>
      </c>
      <c r="J421" s="141" t="e">
        <f>INDEX(#REF!,$I421,10)</f>
        <v>#REF!</v>
      </c>
      <c r="K421" s="141"/>
      <c r="L421" s="186"/>
      <c r="M421" s="186"/>
      <c r="N421" s="96"/>
    </row>
    <row r="422" spans="1:14" s="160" customFormat="1" ht="20.100000000000001" customHeight="1" outlineLevel="1">
      <c r="A422" s="107"/>
      <c r="B422" s="172" t="s">
        <v>2497</v>
      </c>
      <c r="C422" s="172" t="s">
        <v>2493</v>
      </c>
      <c r="D422" s="172" t="s">
        <v>319</v>
      </c>
      <c r="E422" s="171" t="s">
        <v>2498</v>
      </c>
      <c r="F422" s="183" t="s">
        <v>915</v>
      </c>
      <c r="G422" s="201">
        <v>1</v>
      </c>
      <c r="H422" s="141" t="e">
        <f>VLOOKUP(C422,#REF!,1,0)</f>
        <v>#REF!</v>
      </c>
      <c r="I422" s="141" t="e">
        <f>MATCH(C422,#REF!,0)</f>
        <v>#REF!</v>
      </c>
      <c r="J422" s="141" t="e">
        <f>INDEX(#REF!,$I422,10)</f>
        <v>#REF!</v>
      </c>
      <c r="K422" s="141"/>
      <c r="L422" s="186"/>
      <c r="M422" s="186"/>
      <c r="N422" s="96"/>
    </row>
    <row r="423" spans="1:14" s="160" customFormat="1" ht="20.100000000000001" customHeight="1" outlineLevel="1">
      <c r="A423" s="107"/>
      <c r="B423" s="172" t="s">
        <v>2499</v>
      </c>
      <c r="C423" s="172" t="s">
        <v>2493</v>
      </c>
      <c r="D423" s="172" t="s">
        <v>319</v>
      </c>
      <c r="E423" s="171" t="s">
        <v>2500</v>
      </c>
      <c r="F423" s="183" t="s">
        <v>915</v>
      </c>
      <c r="G423" s="201">
        <v>20</v>
      </c>
      <c r="H423" s="141" t="e">
        <f>VLOOKUP(C423,#REF!,1,0)</f>
        <v>#REF!</v>
      </c>
      <c r="I423" s="141" t="e">
        <f>MATCH(C423,#REF!,0)</f>
        <v>#REF!</v>
      </c>
      <c r="J423" s="141" t="e">
        <f>INDEX(#REF!,$I423,10)</f>
        <v>#REF!</v>
      </c>
      <c r="K423" s="141"/>
      <c r="L423" s="186"/>
      <c r="M423" s="186"/>
      <c r="N423" s="96"/>
    </row>
    <row r="424" spans="1:14" s="160" customFormat="1" ht="20.100000000000001" customHeight="1" outlineLevel="1">
      <c r="A424" s="107"/>
      <c r="B424" s="172" t="s">
        <v>2501</v>
      </c>
      <c r="C424" s="172" t="s">
        <v>2441</v>
      </c>
      <c r="D424" s="172" t="s">
        <v>319</v>
      </c>
      <c r="E424" s="171" t="s">
        <v>2502</v>
      </c>
      <c r="F424" s="183" t="s">
        <v>915</v>
      </c>
      <c r="G424" s="201">
        <v>3</v>
      </c>
      <c r="H424" s="141" t="e">
        <f>VLOOKUP(C424,#REF!,1,0)</f>
        <v>#REF!</v>
      </c>
      <c r="I424" s="141" t="e">
        <f>MATCH(C424,#REF!,0)</f>
        <v>#REF!</v>
      </c>
      <c r="J424" s="141" t="e">
        <f>INDEX(#REF!,$I424,10)</f>
        <v>#REF!</v>
      </c>
      <c r="K424" s="141"/>
      <c r="L424" s="186"/>
      <c r="M424" s="186"/>
      <c r="N424" s="96"/>
    </row>
    <row r="425" spans="1:14" s="160" customFormat="1" ht="20.100000000000001" customHeight="1" outlineLevel="1">
      <c r="A425" s="107"/>
      <c r="B425" s="172" t="s">
        <v>2503</v>
      </c>
      <c r="C425" s="172" t="s">
        <v>2504</v>
      </c>
      <c r="D425" s="172" t="s">
        <v>319</v>
      </c>
      <c r="E425" s="171" t="s">
        <v>2505</v>
      </c>
      <c r="F425" s="183" t="s">
        <v>915</v>
      </c>
      <c r="G425" s="201">
        <v>1</v>
      </c>
      <c r="H425" s="141" t="e">
        <f>VLOOKUP(C425,#REF!,1,0)</f>
        <v>#REF!</v>
      </c>
      <c r="I425" s="141" t="e">
        <f>MATCH(C425,#REF!,0)</f>
        <v>#REF!</v>
      </c>
      <c r="J425" s="141" t="e">
        <f>INDEX(#REF!,$I425,10)</f>
        <v>#REF!</v>
      </c>
      <c r="K425" s="141"/>
      <c r="L425" s="186"/>
      <c r="M425" s="186"/>
      <c r="N425" s="96"/>
    </row>
    <row r="426" spans="1:14" s="160" customFormat="1" ht="20.100000000000001" customHeight="1" outlineLevel="1">
      <c r="A426" s="107"/>
      <c r="B426" s="172" t="s">
        <v>2506</v>
      </c>
      <c r="C426" s="172" t="s">
        <v>2504</v>
      </c>
      <c r="D426" s="172"/>
      <c r="E426" s="171" t="s">
        <v>2507</v>
      </c>
      <c r="F426" s="183" t="s">
        <v>915</v>
      </c>
      <c r="G426" s="201">
        <v>1</v>
      </c>
      <c r="H426" s="141" t="e">
        <f>VLOOKUP(C426,#REF!,1,0)</f>
        <v>#REF!</v>
      </c>
      <c r="I426" s="141" t="e">
        <f>MATCH(C426,#REF!,0)</f>
        <v>#REF!</v>
      </c>
      <c r="J426" s="141" t="e">
        <f>INDEX(#REF!,$I426,10)</f>
        <v>#REF!</v>
      </c>
      <c r="K426" s="141"/>
      <c r="L426" s="186"/>
      <c r="M426" s="186"/>
      <c r="N426" s="96"/>
    </row>
    <row r="427" spans="1:14" s="160" customFormat="1" ht="20.100000000000001" customHeight="1" outlineLevel="1">
      <c r="A427" s="107"/>
      <c r="B427" s="172" t="s">
        <v>2508</v>
      </c>
      <c r="C427" s="172" t="s">
        <v>2504</v>
      </c>
      <c r="D427" s="172" t="s">
        <v>319</v>
      </c>
      <c r="E427" s="171" t="s">
        <v>2509</v>
      </c>
      <c r="F427" s="183" t="s">
        <v>915</v>
      </c>
      <c r="G427" s="201">
        <v>3</v>
      </c>
      <c r="H427" s="141" t="e">
        <f>VLOOKUP(C427,#REF!,1,0)</f>
        <v>#REF!</v>
      </c>
      <c r="I427" s="141" t="e">
        <f>MATCH(C427,#REF!,0)</f>
        <v>#REF!</v>
      </c>
      <c r="J427" s="141" t="e">
        <f>INDEX(#REF!,$I427,10)</f>
        <v>#REF!</v>
      </c>
      <c r="K427" s="141"/>
      <c r="L427" s="186"/>
      <c r="M427" s="186"/>
      <c r="N427" s="96"/>
    </row>
    <row r="428" spans="1:14" s="160" customFormat="1" ht="20.100000000000001" customHeight="1" outlineLevel="1">
      <c r="A428" s="107"/>
      <c r="B428" s="172" t="s">
        <v>2510</v>
      </c>
      <c r="C428" s="172" t="s">
        <v>2511</v>
      </c>
      <c r="D428" s="172"/>
      <c r="E428" s="171" t="s">
        <v>2512</v>
      </c>
      <c r="F428" s="183" t="s">
        <v>915</v>
      </c>
      <c r="G428" s="201">
        <v>1</v>
      </c>
      <c r="H428" s="141" t="e">
        <f>VLOOKUP(C428,#REF!,1,0)</f>
        <v>#REF!</v>
      </c>
      <c r="I428" s="141" t="e">
        <f>MATCH(C428,#REF!,0)</f>
        <v>#REF!</v>
      </c>
      <c r="J428" s="141" t="e">
        <f>INDEX(#REF!,$I428,10)</f>
        <v>#REF!</v>
      </c>
      <c r="K428" s="141"/>
      <c r="L428" s="186"/>
      <c r="M428" s="186"/>
      <c r="N428" s="96"/>
    </row>
    <row r="429" spans="1:14" s="160" customFormat="1" ht="20.100000000000001" customHeight="1" outlineLevel="1">
      <c r="A429" s="107"/>
      <c r="B429" s="172" t="s">
        <v>2513</v>
      </c>
      <c r="C429" s="172" t="s">
        <v>1883</v>
      </c>
      <c r="D429" s="172"/>
      <c r="E429" s="171" t="s">
        <v>2514</v>
      </c>
      <c r="F429" s="183" t="s">
        <v>915</v>
      </c>
      <c r="G429" s="201">
        <v>33</v>
      </c>
      <c r="H429" s="141" t="e">
        <f>VLOOKUP(C429,#REF!,1,0)</f>
        <v>#REF!</v>
      </c>
      <c r="I429" s="141" t="e">
        <f>MATCH(C429,#REF!,0)</f>
        <v>#REF!</v>
      </c>
      <c r="J429" s="141" t="e">
        <f>INDEX(#REF!,$I429,10)</f>
        <v>#REF!</v>
      </c>
      <c r="K429" s="141"/>
      <c r="L429" s="186"/>
      <c r="M429" s="186"/>
      <c r="N429" s="96"/>
    </row>
    <row r="430" spans="1:14" s="160" customFormat="1" ht="20.100000000000001" customHeight="1" outlineLevel="1">
      <c r="A430" s="107"/>
      <c r="B430" s="172" t="s">
        <v>2515</v>
      </c>
      <c r="C430" s="172" t="s">
        <v>1883</v>
      </c>
      <c r="D430" s="172"/>
      <c r="E430" s="171" t="s">
        <v>2516</v>
      </c>
      <c r="F430" s="183" t="s">
        <v>915</v>
      </c>
      <c r="G430" s="201">
        <v>1</v>
      </c>
      <c r="H430" s="141" t="e">
        <f>VLOOKUP(C430,#REF!,1,0)</f>
        <v>#REF!</v>
      </c>
      <c r="I430" s="141" t="e">
        <f>MATCH(C430,#REF!,0)</f>
        <v>#REF!</v>
      </c>
      <c r="J430" s="141" t="e">
        <f>INDEX(#REF!,$I430,10)</f>
        <v>#REF!</v>
      </c>
      <c r="K430" s="141"/>
      <c r="L430" s="186"/>
      <c r="M430" s="186"/>
      <c r="N430" s="96"/>
    </row>
    <row r="431" spans="1:14" s="160" customFormat="1" ht="20.100000000000001" customHeight="1" outlineLevel="1">
      <c r="A431" s="107"/>
      <c r="B431" s="197"/>
      <c r="C431" s="158"/>
      <c r="D431" s="158"/>
      <c r="E431" s="149" t="s">
        <v>2517</v>
      </c>
      <c r="F431" s="179"/>
      <c r="G431" s="180"/>
      <c r="H431" s="141"/>
      <c r="I431" s="141"/>
      <c r="J431" s="141"/>
      <c r="K431" s="141"/>
      <c r="L431" s="186"/>
      <c r="M431" s="186"/>
      <c r="N431" s="96"/>
    </row>
    <row r="432" spans="1:14" s="160" customFormat="1" ht="20.100000000000001" customHeight="1" outlineLevel="1">
      <c r="A432" s="107"/>
      <c r="B432" s="172" t="s">
        <v>2518</v>
      </c>
      <c r="C432" s="151">
        <v>72935</v>
      </c>
      <c r="D432" s="151" t="s">
        <v>319</v>
      </c>
      <c r="E432" s="147" t="s">
        <v>2519</v>
      </c>
      <c r="F432" s="172" t="s">
        <v>901</v>
      </c>
      <c r="G432" s="199">
        <v>516</v>
      </c>
      <c r="H432" s="141" t="e">
        <f>VLOOKUP(C432,#REF!,1,0)</f>
        <v>#REF!</v>
      </c>
      <c r="I432" s="141" t="e">
        <f>MATCH(C432,#REF!,0)</f>
        <v>#REF!</v>
      </c>
      <c r="J432" s="141" t="e">
        <f>INDEX(#REF!,$I432,10)</f>
        <v>#REF!</v>
      </c>
      <c r="K432" s="141"/>
      <c r="L432" s="186"/>
      <c r="M432" s="186"/>
      <c r="N432" s="96"/>
    </row>
    <row r="433" spans="1:14" s="160" customFormat="1" ht="20.100000000000001" customHeight="1" outlineLevel="1">
      <c r="A433" s="107"/>
      <c r="B433" s="172" t="s">
        <v>2520</v>
      </c>
      <c r="C433" s="151">
        <v>72936</v>
      </c>
      <c r="D433" s="151" t="s">
        <v>319</v>
      </c>
      <c r="E433" s="147" t="s">
        <v>2521</v>
      </c>
      <c r="F433" s="172" t="s">
        <v>901</v>
      </c>
      <c r="G433" s="199">
        <v>1056</v>
      </c>
      <c r="H433" s="141" t="e">
        <f>VLOOKUP(C433,#REF!,1,0)</f>
        <v>#REF!</v>
      </c>
      <c r="I433" s="141" t="e">
        <f>MATCH(C433,#REF!,0)</f>
        <v>#REF!</v>
      </c>
      <c r="J433" s="141" t="e">
        <f>INDEX(#REF!,$I433,10)</f>
        <v>#REF!</v>
      </c>
      <c r="K433" s="141"/>
      <c r="L433" s="186"/>
      <c r="M433" s="186"/>
      <c r="N433" s="96"/>
    </row>
    <row r="434" spans="1:14" s="160" customFormat="1" ht="20.100000000000001" customHeight="1" outlineLevel="1">
      <c r="A434" s="107"/>
      <c r="B434" s="172" t="s">
        <v>2522</v>
      </c>
      <c r="C434" s="151">
        <v>72936</v>
      </c>
      <c r="D434" s="151" t="s">
        <v>319</v>
      </c>
      <c r="E434" s="147" t="s">
        <v>2523</v>
      </c>
      <c r="F434" s="172" t="s">
        <v>901</v>
      </c>
      <c r="G434" s="199">
        <v>84</v>
      </c>
      <c r="H434" s="141" t="e">
        <f>VLOOKUP(C434,#REF!,1,0)</f>
        <v>#REF!</v>
      </c>
      <c r="I434" s="141" t="e">
        <f>MATCH(C434,#REF!,0)</f>
        <v>#REF!</v>
      </c>
      <c r="J434" s="141" t="e">
        <f>INDEX(#REF!,$I434,10)</f>
        <v>#REF!</v>
      </c>
      <c r="K434" s="141"/>
      <c r="L434" s="186"/>
      <c r="M434" s="186"/>
      <c r="N434" s="96"/>
    </row>
    <row r="435" spans="1:14" s="160" customFormat="1" ht="20.100000000000001" customHeight="1" outlineLevel="1">
      <c r="A435" s="107"/>
      <c r="B435" s="172" t="s">
        <v>2524</v>
      </c>
      <c r="C435" s="151">
        <v>55865</v>
      </c>
      <c r="D435" s="151" t="s">
        <v>319</v>
      </c>
      <c r="E435" s="147" t="s">
        <v>2525</v>
      </c>
      <c r="F435" s="172" t="s">
        <v>901</v>
      </c>
      <c r="G435" s="199">
        <v>54</v>
      </c>
      <c r="H435" s="141" t="e">
        <f>VLOOKUP(C435,#REF!,1,0)</f>
        <v>#REF!</v>
      </c>
      <c r="I435" s="141" t="e">
        <f>MATCH(C435,#REF!,0)</f>
        <v>#REF!</v>
      </c>
      <c r="J435" s="141" t="e">
        <f>INDEX(#REF!,$I435,10)</f>
        <v>#REF!</v>
      </c>
      <c r="K435" s="141"/>
      <c r="L435" s="186"/>
      <c r="M435" s="186"/>
      <c r="N435" s="96"/>
    </row>
    <row r="436" spans="1:14" s="160" customFormat="1" ht="20.100000000000001" customHeight="1" outlineLevel="1">
      <c r="A436" s="107"/>
      <c r="B436" s="172" t="s">
        <v>2526</v>
      </c>
      <c r="C436" s="151">
        <v>55866</v>
      </c>
      <c r="D436" s="151" t="s">
        <v>319</v>
      </c>
      <c r="E436" s="147" t="s">
        <v>2527</v>
      </c>
      <c r="F436" s="172" t="s">
        <v>901</v>
      </c>
      <c r="G436" s="199">
        <v>12</v>
      </c>
      <c r="H436" s="141" t="e">
        <f>VLOOKUP(C436,#REF!,1,0)</f>
        <v>#REF!</v>
      </c>
      <c r="I436" s="141" t="e">
        <f>MATCH(C436,#REF!,0)</f>
        <v>#REF!</v>
      </c>
      <c r="J436" s="141" t="e">
        <f>INDEX(#REF!,$I436,10)</f>
        <v>#REF!</v>
      </c>
      <c r="K436" s="141"/>
      <c r="L436" s="186"/>
      <c r="M436" s="186"/>
      <c r="N436" s="96"/>
    </row>
    <row r="437" spans="1:14" s="160" customFormat="1" ht="20.100000000000001" customHeight="1" outlineLevel="1">
      <c r="A437" s="107"/>
      <c r="B437" s="172" t="s">
        <v>2528</v>
      </c>
      <c r="C437" s="151">
        <v>55867</v>
      </c>
      <c r="D437" s="151" t="s">
        <v>319</v>
      </c>
      <c r="E437" s="147" t="s">
        <v>2529</v>
      </c>
      <c r="F437" s="172"/>
      <c r="G437" s="199">
        <v>30</v>
      </c>
      <c r="H437" s="141" t="e">
        <f>VLOOKUP(C437,#REF!,1,0)</f>
        <v>#REF!</v>
      </c>
      <c r="I437" s="141" t="e">
        <f>MATCH(C437,#REF!,0)</f>
        <v>#REF!</v>
      </c>
      <c r="J437" s="141" t="e">
        <f>INDEX(#REF!,$I437,10)</f>
        <v>#REF!</v>
      </c>
      <c r="K437" s="141"/>
      <c r="L437" s="186"/>
      <c r="M437" s="186"/>
      <c r="N437" s="96"/>
    </row>
    <row r="438" spans="1:14" s="160" customFormat="1" ht="20.100000000000001" customHeight="1" outlineLevel="1">
      <c r="A438" s="107"/>
      <c r="B438" s="172" t="s">
        <v>2530</v>
      </c>
      <c r="C438" s="151">
        <v>72311</v>
      </c>
      <c r="D438" s="151" t="s">
        <v>319</v>
      </c>
      <c r="E438" s="147" t="s">
        <v>2531</v>
      </c>
      <c r="F438" s="172" t="s">
        <v>901</v>
      </c>
      <c r="G438" s="199">
        <v>6</v>
      </c>
      <c r="H438" s="141" t="e">
        <f>VLOOKUP(C438,#REF!,1,0)</f>
        <v>#REF!</v>
      </c>
      <c r="I438" s="141" t="e">
        <f>MATCH(C438,#REF!,0)</f>
        <v>#REF!</v>
      </c>
      <c r="J438" s="141" t="e">
        <f>INDEX(#REF!,$I438,10)</f>
        <v>#REF!</v>
      </c>
      <c r="K438" s="141"/>
      <c r="L438" s="186"/>
      <c r="M438" s="186"/>
      <c r="N438" s="96"/>
    </row>
    <row r="439" spans="1:14" s="160" customFormat="1" ht="20.100000000000001" customHeight="1" outlineLevel="1">
      <c r="A439" s="107"/>
      <c r="B439" s="172" t="s">
        <v>2532</v>
      </c>
      <c r="C439" s="151" t="s">
        <v>1883</v>
      </c>
      <c r="D439" s="151"/>
      <c r="E439" s="147" t="s">
        <v>2533</v>
      </c>
      <c r="F439" s="172" t="s">
        <v>915</v>
      </c>
      <c r="G439" s="199">
        <v>1</v>
      </c>
      <c r="H439" s="141" t="e">
        <f>VLOOKUP(C439,#REF!,1,0)</f>
        <v>#REF!</v>
      </c>
      <c r="I439" s="141" t="e">
        <f>MATCH(C439,#REF!,0)</f>
        <v>#REF!</v>
      </c>
      <c r="J439" s="141" t="e">
        <f>INDEX(#REF!,$I439,10)</f>
        <v>#REF!</v>
      </c>
      <c r="K439" s="141"/>
      <c r="L439" s="186"/>
      <c r="M439" s="186"/>
      <c r="N439" s="96"/>
    </row>
    <row r="440" spans="1:14" s="160" customFormat="1" ht="20.100000000000001" customHeight="1" outlineLevel="1">
      <c r="A440" s="107"/>
      <c r="B440" s="172" t="s">
        <v>2534</v>
      </c>
      <c r="C440" s="151" t="s">
        <v>1883</v>
      </c>
      <c r="D440" s="151"/>
      <c r="E440" s="147" t="s">
        <v>2535</v>
      </c>
      <c r="F440" s="172" t="s">
        <v>915</v>
      </c>
      <c r="G440" s="199">
        <v>1</v>
      </c>
      <c r="H440" s="141" t="e">
        <f>VLOOKUP(C440,#REF!,1,0)</f>
        <v>#REF!</v>
      </c>
      <c r="I440" s="141" t="e">
        <f>MATCH(C440,#REF!,0)</f>
        <v>#REF!</v>
      </c>
      <c r="J440" s="141" t="e">
        <f>INDEX(#REF!,$I440,10)</f>
        <v>#REF!</v>
      </c>
      <c r="K440" s="141"/>
      <c r="L440" s="186"/>
      <c r="M440" s="186"/>
      <c r="N440" s="96"/>
    </row>
    <row r="441" spans="1:14" s="160" customFormat="1" ht="20.100000000000001" customHeight="1" outlineLevel="1">
      <c r="A441" s="107"/>
      <c r="B441" s="172" t="s">
        <v>2536</v>
      </c>
      <c r="C441" s="151">
        <v>83446</v>
      </c>
      <c r="D441" s="151" t="s">
        <v>319</v>
      </c>
      <c r="E441" s="147" t="s">
        <v>2537</v>
      </c>
      <c r="F441" s="172" t="s">
        <v>915</v>
      </c>
      <c r="G441" s="199">
        <v>5</v>
      </c>
      <c r="H441" s="141" t="e">
        <f>VLOOKUP(C441,#REF!,1,0)</f>
        <v>#REF!</v>
      </c>
      <c r="I441" s="141" t="e">
        <f>MATCH(C441,#REF!,0)</f>
        <v>#REF!</v>
      </c>
      <c r="J441" s="141" t="e">
        <f>INDEX(#REF!,$I441,10)</f>
        <v>#REF!</v>
      </c>
      <c r="K441" s="141"/>
      <c r="L441" s="186"/>
      <c r="M441" s="186"/>
      <c r="N441" s="96"/>
    </row>
    <row r="442" spans="1:14" ht="20.100000000000001" customHeight="1" outlineLevel="1">
      <c r="B442" s="158"/>
      <c r="C442" s="158"/>
      <c r="D442" s="158"/>
      <c r="E442" s="149" t="s">
        <v>2538</v>
      </c>
      <c r="F442" s="159"/>
      <c r="G442" s="157"/>
      <c r="H442" s="141"/>
      <c r="I442" s="141"/>
      <c r="J442" s="141"/>
      <c r="K442" s="141"/>
      <c r="L442" s="142"/>
      <c r="M442" s="142"/>
    </row>
    <row r="443" spans="1:14" ht="38.25" outlineLevel="1">
      <c r="B443" s="158"/>
      <c r="C443" s="158"/>
      <c r="D443" s="158"/>
      <c r="E443" s="147" t="s">
        <v>1415</v>
      </c>
      <c r="F443" s="137"/>
      <c r="G443" s="201"/>
      <c r="H443" s="141"/>
      <c r="I443" s="141"/>
      <c r="J443" s="141"/>
      <c r="K443" s="141"/>
      <c r="L443" s="142"/>
      <c r="M443" s="142"/>
    </row>
    <row r="444" spans="1:14" s="160" customFormat="1" ht="20.100000000000001" customHeight="1" outlineLevel="1">
      <c r="A444" s="107"/>
      <c r="B444" s="172" t="s">
        <v>2539</v>
      </c>
      <c r="C444" s="172" t="s">
        <v>2540</v>
      </c>
      <c r="D444" s="172" t="s">
        <v>319</v>
      </c>
      <c r="E444" s="171" t="s">
        <v>2541</v>
      </c>
      <c r="F444" s="172" t="s">
        <v>901</v>
      </c>
      <c r="G444" s="199">
        <v>4800</v>
      </c>
      <c r="H444" s="141" t="e">
        <f>VLOOKUP(C444,#REF!,1,0)</f>
        <v>#REF!</v>
      </c>
      <c r="I444" s="141" t="e">
        <f>MATCH(C444,#REF!,0)</f>
        <v>#REF!</v>
      </c>
      <c r="J444" s="141" t="e">
        <f>INDEX(#REF!,$I444,10)</f>
        <v>#REF!</v>
      </c>
      <c r="K444" s="141"/>
      <c r="L444" s="186"/>
      <c r="M444" s="186"/>
      <c r="N444" s="96"/>
    </row>
    <row r="445" spans="1:14" s="160" customFormat="1" ht="20.100000000000001" customHeight="1" outlineLevel="1">
      <c r="A445" s="107"/>
      <c r="B445" s="172" t="s">
        <v>2542</v>
      </c>
      <c r="C445" s="172" t="s">
        <v>2543</v>
      </c>
      <c r="D445" s="172" t="s">
        <v>319</v>
      </c>
      <c r="E445" s="171" t="s">
        <v>2544</v>
      </c>
      <c r="F445" s="172" t="s">
        <v>901</v>
      </c>
      <c r="G445" s="199">
        <v>600</v>
      </c>
      <c r="H445" s="141" t="e">
        <f>VLOOKUP(C445,#REF!,1,0)</f>
        <v>#REF!</v>
      </c>
      <c r="I445" s="141" t="e">
        <f>MATCH(C445,#REF!,0)</f>
        <v>#REF!</v>
      </c>
      <c r="J445" s="141" t="e">
        <f>INDEX(#REF!,$I445,10)</f>
        <v>#REF!</v>
      </c>
      <c r="K445" s="141"/>
      <c r="L445" s="186"/>
      <c r="M445" s="186"/>
      <c r="N445" s="96"/>
    </row>
    <row r="446" spans="1:14" s="160" customFormat="1" ht="20.100000000000001" customHeight="1" outlineLevel="1">
      <c r="A446" s="107"/>
      <c r="B446" s="172" t="s">
        <v>2545</v>
      </c>
      <c r="C446" s="172" t="s">
        <v>2546</v>
      </c>
      <c r="D446" s="172" t="s">
        <v>319</v>
      </c>
      <c r="E446" s="171" t="s">
        <v>2547</v>
      </c>
      <c r="F446" s="172" t="s">
        <v>901</v>
      </c>
      <c r="G446" s="199">
        <v>16</v>
      </c>
      <c r="H446" s="141" t="e">
        <f>VLOOKUP(C446,#REF!,1,0)</f>
        <v>#REF!</v>
      </c>
      <c r="I446" s="141" t="e">
        <f>MATCH(C446,#REF!,0)</f>
        <v>#REF!</v>
      </c>
      <c r="J446" s="141" t="e">
        <f>INDEX(#REF!,$I446,10)</f>
        <v>#REF!</v>
      </c>
      <c r="K446" s="141"/>
      <c r="L446" s="186"/>
      <c r="M446" s="186"/>
      <c r="N446" s="96"/>
    </row>
    <row r="447" spans="1:14" s="160" customFormat="1" ht="20.100000000000001" customHeight="1" outlineLevel="1">
      <c r="A447" s="107"/>
      <c r="B447" s="172" t="s">
        <v>2548</v>
      </c>
      <c r="C447" s="172" t="s">
        <v>2549</v>
      </c>
      <c r="D447" s="172" t="s">
        <v>319</v>
      </c>
      <c r="E447" s="147" t="s">
        <v>2550</v>
      </c>
      <c r="F447" s="172" t="s">
        <v>901</v>
      </c>
      <c r="G447" s="199">
        <v>500</v>
      </c>
      <c r="H447" s="141" t="e">
        <f>VLOOKUP(C447,#REF!,1,0)</f>
        <v>#REF!</v>
      </c>
      <c r="I447" s="141" t="e">
        <f>MATCH(C447,#REF!,0)</f>
        <v>#REF!</v>
      </c>
      <c r="J447" s="141" t="e">
        <f>INDEX(#REF!,$I447,10)</f>
        <v>#REF!</v>
      </c>
      <c r="K447" s="141"/>
      <c r="L447" s="186"/>
      <c r="M447" s="186"/>
      <c r="N447" s="96"/>
    </row>
    <row r="448" spans="1:14" s="160" customFormat="1" ht="20.100000000000001" customHeight="1" outlineLevel="1">
      <c r="A448" s="107"/>
      <c r="B448" s="172" t="s">
        <v>2551</v>
      </c>
      <c r="C448" s="172" t="s">
        <v>2552</v>
      </c>
      <c r="D448" s="172" t="s">
        <v>319</v>
      </c>
      <c r="E448" s="147" t="s">
        <v>2553</v>
      </c>
      <c r="F448" s="172" t="s">
        <v>901</v>
      </c>
      <c r="G448" s="199">
        <v>180</v>
      </c>
      <c r="H448" s="141" t="e">
        <f>VLOOKUP(C448,#REF!,1,0)</f>
        <v>#REF!</v>
      </c>
      <c r="I448" s="141" t="e">
        <f>MATCH(C448,#REF!,0)</f>
        <v>#REF!</v>
      </c>
      <c r="J448" s="141" t="e">
        <f>INDEX(#REF!,$I448,10)</f>
        <v>#REF!</v>
      </c>
      <c r="K448" s="141"/>
      <c r="L448" s="186"/>
      <c r="M448" s="186"/>
      <c r="N448" s="96"/>
    </row>
    <row r="449" spans="1:14" s="160" customFormat="1" ht="20.100000000000001" customHeight="1" outlineLevel="1">
      <c r="A449" s="107"/>
      <c r="B449" s="172" t="s">
        <v>2554</v>
      </c>
      <c r="C449" s="172" t="s">
        <v>2555</v>
      </c>
      <c r="D449" s="172" t="s">
        <v>319</v>
      </c>
      <c r="E449" s="171" t="s">
        <v>2556</v>
      </c>
      <c r="F449" s="172" t="s">
        <v>901</v>
      </c>
      <c r="G449" s="199">
        <v>120</v>
      </c>
      <c r="H449" s="141" t="e">
        <f>VLOOKUP(C449,#REF!,1,0)</f>
        <v>#REF!</v>
      </c>
      <c r="I449" s="141" t="e">
        <f>MATCH(C449,#REF!,0)</f>
        <v>#REF!</v>
      </c>
      <c r="J449" s="141" t="e">
        <f>INDEX(#REF!,$I449,10)</f>
        <v>#REF!</v>
      </c>
      <c r="K449" s="141"/>
      <c r="L449" s="186"/>
      <c r="M449" s="186"/>
      <c r="N449" s="96"/>
    </row>
    <row r="450" spans="1:14" ht="20.100000000000001" customHeight="1" outlineLevel="1">
      <c r="B450" s="158"/>
      <c r="C450" s="158"/>
      <c r="D450" s="158"/>
      <c r="E450" s="149" t="s">
        <v>2557</v>
      </c>
      <c r="F450" s="159"/>
      <c r="G450" s="157"/>
      <c r="H450" s="141"/>
      <c r="I450" s="141"/>
      <c r="J450" s="141"/>
      <c r="K450" s="141"/>
      <c r="L450" s="142"/>
      <c r="M450" s="142"/>
    </row>
    <row r="451" spans="1:14" s="160" customFormat="1" ht="20.100000000000001" customHeight="1" outlineLevel="1">
      <c r="A451" s="107"/>
      <c r="B451" s="172" t="s">
        <v>2558</v>
      </c>
      <c r="C451" s="172">
        <v>72339</v>
      </c>
      <c r="D451" s="172" t="s">
        <v>319</v>
      </c>
      <c r="E451" s="171" t="s">
        <v>2559</v>
      </c>
      <c r="F451" s="172" t="s">
        <v>915</v>
      </c>
      <c r="G451" s="202">
        <v>173</v>
      </c>
      <c r="H451" s="141" t="e">
        <f>VLOOKUP(C451,#REF!,1,0)</f>
        <v>#REF!</v>
      </c>
      <c r="I451" s="141" t="e">
        <f>MATCH(C451,#REF!,0)</f>
        <v>#REF!</v>
      </c>
      <c r="J451" s="141" t="e">
        <f>INDEX(#REF!,$I451,10)</f>
        <v>#REF!</v>
      </c>
      <c r="K451" s="141"/>
      <c r="L451" s="186"/>
      <c r="M451" s="186"/>
      <c r="N451" s="96"/>
    </row>
    <row r="452" spans="1:14" s="160" customFormat="1" ht="20.100000000000001" customHeight="1" outlineLevel="1">
      <c r="A452" s="107"/>
      <c r="B452" s="172" t="s">
        <v>2560</v>
      </c>
      <c r="C452" s="172">
        <v>72339</v>
      </c>
      <c r="D452" s="172" t="s">
        <v>319</v>
      </c>
      <c r="E452" s="171" t="s">
        <v>2561</v>
      </c>
      <c r="F452" s="172" t="s">
        <v>915</v>
      </c>
      <c r="G452" s="202">
        <v>17</v>
      </c>
      <c r="H452" s="141" t="e">
        <f>VLOOKUP(C452,#REF!,1,0)</f>
        <v>#REF!</v>
      </c>
      <c r="I452" s="141" t="e">
        <f>MATCH(C452,#REF!,0)</f>
        <v>#REF!</v>
      </c>
      <c r="J452" s="141" t="e">
        <f>INDEX(#REF!,$I452,10)</f>
        <v>#REF!</v>
      </c>
      <c r="K452" s="141"/>
      <c r="L452" s="186"/>
      <c r="M452" s="186"/>
      <c r="N452" s="96"/>
    </row>
    <row r="453" spans="1:14" s="160" customFormat="1" ht="20.100000000000001" customHeight="1" outlineLevel="1">
      <c r="A453" s="107"/>
      <c r="B453" s="172" t="s">
        <v>2562</v>
      </c>
      <c r="C453" s="172">
        <v>72331</v>
      </c>
      <c r="D453" s="172" t="s">
        <v>319</v>
      </c>
      <c r="E453" s="171" t="s">
        <v>2563</v>
      </c>
      <c r="F453" s="172" t="s">
        <v>915</v>
      </c>
      <c r="G453" s="202">
        <v>68</v>
      </c>
      <c r="H453" s="141" t="e">
        <f>VLOOKUP(C453,#REF!,1,0)</f>
        <v>#REF!</v>
      </c>
      <c r="I453" s="141" t="e">
        <f>MATCH(C453,#REF!,0)</f>
        <v>#REF!</v>
      </c>
      <c r="J453" s="141" t="e">
        <f>INDEX(#REF!,$I453,10)</f>
        <v>#REF!</v>
      </c>
      <c r="K453" s="141"/>
      <c r="L453" s="186"/>
      <c r="M453" s="186"/>
      <c r="N453" s="96"/>
    </row>
    <row r="454" spans="1:14" s="160" customFormat="1" ht="20.100000000000001" customHeight="1" outlineLevel="1">
      <c r="A454" s="107"/>
      <c r="B454" s="172" t="s">
        <v>2564</v>
      </c>
      <c r="C454" s="172">
        <v>72332</v>
      </c>
      <c r="D454" s="172" t="s">
        <v>319</v>
      </c>
      <c r="E454" s="171" t="s">
        <v>2565</v>
      </c>
      <c r="F454" s="172" t="s">
        <v>915</v>
      </c>
      <c r="G454" s="202">
        <v>3</v>
      </c>
      <c r="H454" s="141" t="e">
        <f>VLOOKUP(C454,#REF!,1,0)</f>
        <v>#REF!</v>
      </c>
      <c r="I454" s="141" t="e">
        <f>MATCH(C454,#REF!,0)</f>
        <v>#REF!</v>
      </c>
      <c r="J454" s="141" t="e">
        <f>INDEX(#REF!,$I454,10)</f>
        <v>#REF!</v>
      </c>
      <c r="K454" s="141"/>
      <c r="L454" s="186"/>
      <c r="M454" s="186"/>
      <c r="N454" s="96"/>
    </row>
    <row r="455" spans="1:14" s="160" customFormat="1" ht="20.100000000000001" customHeight="1" outlineLevel="1">
      <c r="A455" s="107"/>
      <c r="B455" s="172" t="s">
        <v>2566</v>
      </c>
      <c r="C455" s="172">
        <v>72333</v>
      </c>
      <c r="D455" s="172" t="s">
        <v>319</v>
      </c>
      <c r="E455" s="171" t="s">
        <v>2567</v>
      </c>
      <c r="F455" s="172" t="s">
        <v>915</v>
      </c>
      <c r="G455" s="202">
        <v>2</v>
      </c>
      <c r="H455" s="141" t="e">
        <f>VLOOKUP(C455,#REF!,1,0)</f>
        <v>#REF!</v>
      </c>
      <c r="I455" s="141" t="e">
        <f>MATCH(C455,#REF!,0)</f>
        <v>#REF!</v>
      </c>
      <c r="J455" s="141" t="e">
        <f>INDEX(#REF!,$I455,10)</f>
        <v>#REF!</v>
      </c>
      <c r="K455" s="141"/>
      <c r="L455" s="186"/>
      <c r="M455" s="186"/>
      <c r="N455" s="96"/>
    </row>
    <row r="456" spans="1:14" s="160" customFormat="1" ht="20.100000000000001" customHeight="1" outlineLevel="1">
      <c r="A456" s="107"/>
      <c r="B456" s="172" t="s">
        <v>2568</v>
      </c>
      <c r="C456" s="172">
        <v>72333</v>
      </c>
      <c r="D456" s="172" t="s">
        <v>319</v>
      </c>
      <c r="E456" s="171" t="s">
        <v>2569</v>
      </c>
      <c r="F456" s="172" t="s">
        <v>915</v>
      </c>
      <c r="G456" s="199">
        <v>28</v>
      </c>
      <c r="H456" s="141" t="e">
        <f>VLOOKUP(C456,#REF!,1,0)</f>
        <v>#REF!</v>
      </c>
      <c r="I456" s="141" t="e">
        <f>MATCH(C456,#REF!,0)</f>
        <v>#REF!</v>
      </c>
      <c r="J456" s="141" t="e">
        <f>INDEX(#REF!,$I456,10)</f>
        <v>#REF!</v>
      </c>
      <c r="K456" s="141"/>
      <c r="L456" s="186"/>
      <c r="M456" s="186"/>
      <c r="N456" s="96"/>
    </row>
    <row r="457" spans="1:14" s="160" customFormat="1" ht="20.100000000000001" customHeight="1" outlineLevel="1">
      <c r="A457" s="107"/>
      <c r="B457" s="172" t="s">
        <v>2570</v>
      </c>
      <c r="C457" s="172">
        <v>72333</v>
      </c>
      <c r="D457" s="151" t="s">
        <v>319</v>
      </c>
      <c r="E457" s="147" t="s">
        <v>2571</v>
      </c>
      <c r="F457" s="172" t="s">
        <v>915</v>
      </c>
      <c r="G457" s="199">
        <v>1</v>
      </c>
      <c r="H457" s="141" t="e">
        <f>VLOOKUP(C457,#REF!,1,0)</f>
        <v>#REF!</v>
      </c>
      <c r="I457" s="141" t="e">
        <f>MATCH(C457,#REF!,0)</f>
        <v>#REF!</v>
      </c>
      <c r="J457" s="141" t="e">
        <f>INDEX(#REF!,$I457,10)</f>
        <v>#REF!</v>
      </c>
      <c r="K457" s="141"/>
      <c r="L457" s="186"/>
      <c r="M457" s="186"/>
      <c r="N457" s="96"/>
    </row>
    <row r="458" spans="1:14" s="160" customFormat="1" ht="20.100000000000001" customHeight="1" outlineLevel="1">
      <c r="A458" s="107"/>
      <c r="B458" s="172" t="s">
        <v>2572</v>
      </c>
      <c r="C458" s="172" t="s">
        <v>2573</v>
      </c>
      <c r="D458" s="172" t="s">
        <v>319</v>
      </c>
      <c r="E458" s="171" t="s">
        <v>2574</v>
      </c>
      <c r="F458" s="172" t="s">
        <v>915</v>
      </c>
      <c r="G458" s="203">
        <v>108</v>
      </c>
      <c r="H458" s="141" t="e">
        <f>VLOOKUP(C458,#REF!,1,0)</f>
        <v>#REF!</v>
      </c>
      <c r="I458" s="141" t="e">
        <f>MATCH(C458,#REF!,0)</f>
        <v>#REF!</v>
      </c>
      <c r="J458" s="141" t="e">
        <f>INDEX(#REF!,$I458,10)</f>
        <v>#REF!</v>
      </c>
      <c r="K458" s="141"/>
      <c r="L458" s="186"/>
      <c r="M458" s="186"/>
      <c r="N458" s="96"/>
    </row>
    <row r="459" spans="1:14" s="160" customFormat="1" ht="20.100000000000001" customHeight="1" outlineLevel="1">
      <c r="A459" s="107"/>
      <c r="B459" s="172" t="s">
        <v>2575</v>
      </c>
      <c r="C459" s="172" t="s">
        <v>2576</v>
      </c>
      <c r="D459" s="172" t="s">
        <v>319</v>
      </c>
      <c r="E459" s="171" t="s">
        <v>2577</v>
      </c>
      <c r="F459" s="172" t="s">
        <v>915</v>
      </c>
      <c r="G459" s="203">
        <v>21</v>
      </c>
      <c r="H459" s="141" t="e">
        <f>VLOOKUP(C459,#REF!,1,0)</f>
        <v>#REF!</v>
      </c>
      <c r="I459" s="141" t="e">
        <f>MATCH(C459,#REF!,0)</f>
        <v>#REF!</v>
      </c>
      <c r="J459" s="141" t="e">
        <f>INDEX(#REF!,$I459,10)</f>
        <v>#REF!</v>
      </c>
      <c r="K459" s="141"/>
      <c r="L459" s="186"/>
      <c r="M459" s="186"/>
      <c r="N459" s="96"/>
    </row>
    <row r="460" spans="1:14" s="160" customFormat="1" ht="20.100000000000001" customHeight="1" outlineLevel="1">
      <c r="A460" s="107"/>
      <c r="B460" s="172" t="s">
        <v>2578</v>
      </c>
      <c r="C460" s="151" t="s">
        <v>2579</v>
      </c>
      <c r="D460" s="151" t="s">
        <v>319</v>
      </c>
      <c r="E460" s="147" t="s">
        <v>2580</v>
      </c>
      <c r="F460" s="172" t="s">
        <v>915</v>
      </c>
      <c r="G460" s="203">
        <v>6</v>
      </c>
      <c r="H460" s="141" t="e">
        <f>VLOOKUP(C460,#REF!,1,0)</f>
        <v>#REF!</v>
      </c>
      <c r="I460" s="141" t="e">
        <f>MATCH(C460,#REF!,0)</f>
        <v>#REF!</v>
      </c>
      <c r="J460" s="141" t="e">
        <f>INDEX(#REF!,$I460,10)</f>
        <v>#REF!</v>
      </c>
      <c r="K460" s="141"/>
      <c r="L460" s="186"/>
      <c r="M460" s="186"/>
      <c r="N460" s="96"/>
    </row>
    <row r="461" spans="1:14" s="160" customFormat="1" ht="20.100000000000001" customHeight="1" outlineLevel="1">
      <c r="A461" s="107"/>
      <c r="B461" s="172" t="s">
        <v>2581</v>
      </c>
      <c r="C461" s="151" t="s">
        <v>1883</v>
      </c>
      <c r="D461" s="151"/>
      <c r="E461" s="147" t="s">
        <v>2582</v>
      </c>
      <c r="F461" s="172" t="s">
        <v>915</v>
      </c>
      <c r="G461" s="203">
        <v>5</v>
      </c>
      <c r="H461" s="141" t="e">
        <f>VLOOKUP(C461,#REF!,1,0)</f>
        <v>#REF!</v>
      </c>
      <c r="I461" s="141" t="e">
        <f>MATCH(C461,#REF!,0)</f>
        <v>#REF!</v>
      </c>
      <c r="J461" s="141" t="e">
        <f>INDEX(#REF!,$I461,10)</f>
        <v>#REF!</v>
      </c>
      <c r="K461" s="141"/>
      <c r="L461" s="186"/>
      <c r="M461" s="186"/>
      <c r="N461" s="96"/>
    </row>
    <row r="462" spans="1:14" s="160" customFormat="1" ht="20.100000000000001" customHeight="1" outlineLevel="1">
      <c r="A462" s="107"/>
      <c r="B462" s="172" t="s">
        <v>2583</v>
      </c>
      <c r="C462" s="151" t="s">
        <v>2584</v>
      </c>
      <c r="D462" s="151" t="s">
        <v>397</v>
      </c>
      <c r="E462" s="147" t="s">
        <v>2585</v>
      </c>
      <c r="F462" s="172" t="s">
        <v>915</v>
      </c>
      <c r="G462" s="203">
        <v>6</v>
      </c>
      <c r="H462" s="141" t="e">
        <f>VLOOKUP(C462,#REF!,1,0)</f>
        <v>#REF!</v>
      </c>
      <c r="I462" s="141" t="e">
        <f>MATCH(C462,#REF!,0)</f>
        <v>#REF!</v>
      </c>
      <c r="J462" s="141" t="e">
        <f>INDEX(#REF!,$I462,10)</f>
        <v>#REF!</v>
      </c>
      <c r="K462" s="141"/>
      <c r="L462" s="186"/>
      <c r="M462" s="186"/>
      <c r="N462" s="96"/>
    </row>
    <row r="463" spans="1:14" s="160" customFormat="1" ht="20.100000000000001" customHeight="1" outlineLevel="1">
      <c r="A463" s="107"/>
      <c r="B463" s="172" t="s">
        <v>2586</v>
      </c>
      <c r="C463" s="151" t="s">
        <v>2584</v>
      </c>
      <c r="D463" s="151" t="s">
        <v>397</v>
      </c>
      <c r="E463" s="147" t="s">
        <v>2587</v>
      </c>
      <c r="F463" s="172" t="s">
        <v>915</v>
      </c>
      <c r="G463" s="203">
        <v>2</v>
      </c>
      <c r="H463" s="141" t="e">
        <f>VLOOKUP(C463,#REF!,1,0)</f>
        <v>#REF!</v>
      </c>
      <c r="I463" s="141" t="e">
        <f>MATCH(C463,#REF!,0)</f>
        <v>#REF!</v>
      </c>
      <c r="J463" s="141" t="e">
        <f>INDEX(#REF!,$I463,10)</f>
        <v>#REF!</v>
      </c>
      <c r="K463" s="141"/>
      <c r="L463" s="186"/>
      <c r="M463" s="186"/>
      <c r="N463" s="96"/>
    </row>
    <row r="464" spans="1:14" s="160" customFormat="1" ht="20.100000000000001" customHeight="1" outlineLevel="1">
      <c r="A464" s="107"/>
      <c r="B464" s="172" t="s">
        <v>2588</v>
      </c>
      <c r="C464" s="151" t="s">
        <v>2589</v>
      </c>
      <c r="D464" s="151" t="s">
        <v>319</v>
      </c>
      <c r="E464" s="147" t="s">
        <v>2590</v>
      </c>
      <c r="F464" s="172" t="s">
        <v>915</v>
      </c>
      <c r="G464" s="203">
        <v>26</v>
      </c>
      <c r="H464" s="141" t="e">
        <f>VLOOKUP(C464,#REF!,1,0)</f>
        <v>#REF!</v>
      </c>
      <c r="I464" s="141" t="e">
        <f>MATCH(C464,#REF!,0)</f>
        <v>#REF!</v>
      </c>
      <c r="J464" s="141" t="e">
        <f>INDEX(#REF!,$I464,10)</f>
        <v>#REF!</v>
      </c>
      <c r="K464" s="141"/>
      <c r="L464" s="186"/>
      <c r="M464" s="186"/>
      <c r="N464" s="96"/>
    </row>
    <row r="465" spans="1:14" s="160" customFormat="1" ht="20.100000000000001" customHeight="1" outlineLevel="1">
      <c r="A465" s="107"/>
      <c r="B465" s="172" t="s">
        <v>2591</v>
      </c>
      <c r="C465" s="151">
        <v>83387</v>
      </c>
      <c r="D465" s="151" t="s">
        <v>319</v>
      </c>
      <c r="E465" s="147" t="s">
        <v>2592</v>
      </c>
      <c r="F465" s="172" t="s">
        <v>915</v>
      </c>
      <c r="G465" s="201">
        <v>292</v>
      </c>
      <c r="H465" s="141" t="e">
        <f>VLOOKUP(C465,#REF!,1,0)</f>
        <v>#REF!</v>
      </c>
      <c r="I465" s="141" t="e">
        <f>MATCH(C465,#REF!,0)</f>
        <v>#REF!</v>
      </c>
      <c r="J465" s="141" t="e">
        <f>INDEX(#REF!,$I465,10)</f>
        <v>#REF!</v>
      </c>
      <c r="K465" s="141"/>
      <c r="L465" s="186"/>
      <c r="M465" s="186"/>
      <c r="N465" s="96"/>
    </row>
    <row r="466" spans="1:14" s="160" customFormat="1" ht="20.100000000000001" customHeight="1" outlineLevel="1">
      <c r="A466" s="107"/>
      <c r="B466" s="172" t="s">
        <v>2593</v>
      </c>
      <c r="C466" s="151">
        <v>83438</v>
      </c>
      <c r="D466" s="151" t="s">
        <v>319</v>
      </c>
      <c r="E466" s="147" t="s">
        <v>2594</v>
      </c>
      <c r="F466" s="172" t="s">
        <v>915</v>
      </c>
      <c r="G466" s="201">
        <v>165</v>
      </c>
      <c r="H466" s="141" t="e">
        <f>VLOOKUP(C466,#REF!,1,0)</f>
        <v>#REF!</v>
      </c>
      <c r="I466" s="141" t="e">
        <f>MATCH(C466,#REF!,0)</f>
        <v>#REF!</v>
      </c>
      <c r="J466" s="141" t="e">
        <f>INDEX(#REF!,$I466,10)</f>
        <v>#REF!</v>
      </c>
      <c r="K466" s="141"/>
      <c r="L466" s="186"/>
      <c r="M466" s="186"/>
      <c r="N466" s="96"/>
    </row>
    <row r="467" spans="1:14" s="160" customFormat="1" ht="20.100000000000001" customHeight="1" outlineLevel="1">
      <c r="A467" s="107"/>
      <c r="B467" s="326" t="s">
        <v>1767</v>
      </c>
      <c r="C467" s="326"/>
      <c r="D467" s="326"/>
      <c r="E467" s="326"/>
      <c r="F467" s="326"/>
      <c r="G467" s="326"/>
      <c r="H467" s="326"/>
      <c r="I467" s="326"/>
      <c r="J467" s="326"/>
      <c r="K467" s="326"/>
      <c r="L467" s="149"/>
      <c r="M467" s="150">
        <f>SUM(M407:M466)</f>
        <v>0</v>
      </c>
      <c r="N467" s="96"/>
    </row>
    <row r="468" spans="1:14" s="160" customFormat="1" ht="20.100000000000001" customHeight="1">
      <c r="A468" s="107"/>
      <c r="B468" s="107"/>
      <c r="C468" s="107"/>
      <c r="D468" s="107"/>
      <c r="E468" s="110"/>
      <c r="F468" s="107"/>
      <c r="G468" s="130"/>
      <c r="H468" s="130"/>
      <c r="I468" s="130"/>
      <c r="J468" s="130"/>
      <c r="K468" s="131"/>
      <c r="L468" s="96"/>
      <c r="M468" s="96"/>
      <c r="N468" s="96"/>
    </row>
    <row r="469" spans="1:14" s="160" customFormat="1" ht="20.100000000000001" customHeight="1">
      <c r="A469" s="107"/>
      <c r="B469" s="187">
        <v>19</v>
      </c>
      <c r="C469" s="187"/>
      <c r="D469" s="187"/>
      <c r="E469" s="204" t="s">
        <v>2595</v>
      </c>
      <c r="F469" s="205"/>
      <c r="G469" s="206"/>
      <c r="H469" s="206"/>
      <c r="I469" s="206"/>
      <c r="J469" s="206"/>
      <c r="K469" s="206"/>
      <c r="L469" s="191"/>
      <c r="M469" s="192">
        <f>M471</f>
        <v>0</v>
      </c>
      <c r="N469" s="96"/>
    </row>
    <row r="470" spans="1:14" s="160" customFormat="1" ht="20.100000000000001" customHeight="1" outlineLevel="1">
      <c r="A470" s="107"/>
      <c r="B470" s="183" t="s">
        <v>2596</v>
      </c>
      <c r="C470" s="183" t="s">
        <v>2146</v>
      </c>
      <c r="D470" s="183" t="s">
        <v>319</v>
      </c>
      <c r="E470" s="184" t="s">
        <v>2597</v>
      </c>
      <c r="F470" s="183" t="s">
        <v>901</v>
      </c>
      <c r="G470" s="185">
        <v>95</v>
      </c>
      <c r="H470" s="141" t="e">
        <f>VLOOKUP(C470,#REF!,1,0)</f>
        <v>#REF!</v>
      </c>
      <c r="I470" s="141" t="e">
        <f>MATCH(C470,#REF!,0)</f>
        <v>#REF!</v>
      </c>
      <c r="J470" s="141" t="e">
        <f>INDEX(#REF!,$I470,10)</f>
        <v>#REF!</v>
      </c>
      <c r="K470" s="141"/>
      <c r="L470" s="142"/>
      <c r="M470" s="186"/>
      <c r="N470" s="96"/>
    </row>
    <row r="471" spans="1:14" s="160" customFormat="1" ht="20.100000000000001" customHeight="1" outlineLevel="1">
      <c r="A471" s="107"/>
      <c r="B471" s="326" t="s">
        <v>1767</v>
      </c>
      <c r="C471" s="326"/>
      <c r="D471" s="326"/>
      <c r="E471" s="326"/>
      <c r="F471" s="326"/>
      <c r="G471" s="326"/>
      <c r="H471" s="326"/>
      <c r="I471" s="326"/>
      <c r="J471" s="326"/>
      <c r="K471" s="326"/>
      <c r="L471" s="149"/>
      <c r="M471" s="150">
        <f>SUM(M470)</f>
        <v>0</v>
      </c>
      <c r="N471" s="96"/>
    </row>
    <row r="472" spans="1:14" s="160" customFormat="1" ht="20.100000000000001" customHeight="1">
      <c r="A472" s="107"/>
      <c r="B472" s="107"/>
      <c r="C472" s="107"/>
      <c r="D472" s="107"/>
      <c r="E472" s="110"/>
      <c r="F472" s="107"/>
      <c r="G472" s="130"/>
      <c r="H472" s="130"/>
      <c r="I472" s="130"/>
      <c r="J472" s="130"/>
      <c r="K472" s="131"/>
      <c r="L472" s="96"/>
      <c r="M472" s="96"/>
      <c r="N472" s="96"/>
    </row>
    <row r="473" spans="1:14" s="160" customFormat="1" ht="20.100000000000001" customHeight="1">
      <c r="A473" s="107"/>
      <c r="B473" s="187">
        <v>20</v>
      </c>
      <c r="C473" s="187"/>
      <c r="D473" s="187"/>
      <c r="E473" s="204" t="s">
        <v>1550</v>
      </c>
      <c r="F473" s="205"/>
      <c r="G473" s="206"/>
      <c r="H473" s="206"/>
      <c r="I473" s="206"/>
      <c r="J473" s="206"/>
      <c r="K473" s="206"/>
      <c r="L473" s="191"/>
      <c r="M473" s="192">
        <f>M509</f>
        <v>0</v>
      </c>
      <c r="N473" s="96"/>
    </row>
    <row r="474" spans="1:14" s="160" customFormat="1" ht="20.100000000000001" customHeight="1" outlineLevel="1">
      <c r="A474" s="107"/>
      <c r="B474" s="181"/>
      <c r="C474" s="114"/>
      <c r="D474" s="114"/>
      <c r="E474" s="149" t="s">
        <v>2598</v>
      </c>
      <c r="F474" s="184"/>
      <c r="G474" s="207"/>
      <c r="H474" s="207"/>
      <c r="I474" s="207"/>
      <c r="J474" s="207"/>
      <c r="K474" s="207"/>
      <c r="L474" s="186"/>
      <c r="M474" s="186"/>
      <c r="N474" s="96"/>
    </row>
    <row r="475" spans="1:14" s="160" customFormat="1" ht="20.100000000000001" customHeight="1" outlineLevel="1">
      <c r="A475" s="107"/>
      <c r="B475" s="183" t="s">
        <v>2599</v>
      </c>
      <c r="C475" s="151" t="s">
        <v>1883</v>
      </c>
      <c r="D475" s="151"/>
      <c r="E475" s="139" t="s">
        <v>1553</v>
      </c>
      <c r="F475" s="183" t="s">
        <v>1554</v>
      </c>
      <c r="G475" s="185">
        <v>1</v>
      </c>
      <c r="H475" s="141" t="e">
        <f>VLOOKUP(C475,#REF!,1,0)</f>
        <v>#REF!</v>
      </c>
      <c r="I475" s="141" t="e">
        <f>MATCH(C475,#REF!,0)</f>
        <v>#REF!</v>
      </c>
      <c r="J475" s="141" t="e">
        <f>INDEX(#REF!,$I475,10)</f>
        <v>#REF!</v>
      </c>
      <c r="K475" s="141"/>
      <c r="L475" s="186"/>
      <c r="M475" s="186"/>
      <c r="N475" s="96"/>
    </row>
    <row r="476" spans="1:14" s="160" customFormat="1" ht="20.100000000000001" customHeight="1" outlineLevel="1">
      <c r="A476" s="107"/>
      <c r="B476" s="183" t="s">
        <v>2600</v>
      </c>
      <c r="C476" s="151" t="s">
        <v>1883</v>
      </c>
      <c r="D476" s="151"/>
      <c r="E476" s="139" t="s">
        <v>2601</v>
      </c>
      <c r="F476" s="183" t="s">
        <v>1554</v>
      </c>
      <c r="G476" s="185">
        <v>2</v>
      </c>
      <c r="H476" s="141" t="e">
        <f>VLOOKUP(C476,#REF!,1,0)</f>
        <v>#REF!</v>
      </c>
      <c r="I476" s="141" t="e">
        <f>MATCH(C476,#REF!,0)</f>
        <v>#REF!</v>
      </c>
      <c r="J476" s="141" t="e">
        <f>INDEX(#REF!,$I476,10)</f>
        <v>#REF!</v>
      </c>
      <c r="K476" s="141"/>
      <c r="L476" s="186"/>
      <c r="M476" s="186"/>
      <c r="N476" s="96"/>
    </row>
    <row r="477" spans="1:14" ht="20.100000000000001" customHeight="1" outlineLevel="1">
      <c r="B477" s="183" t="s">
        <v>2602</v>
      </c>
      <c r="C477" s="151" t="s">
        <v>1883</v>
      </c>
      <c r="D477" s="151"/>
      <c r="E477" s="139" t="s">
        <v>2603</v>
      </c>
      <c r="F477" s="137" t="s">
        <v>1554</v>
      </c>
      <c r="G477" s="140">
        <v>1</v>
      </c>
      <c r="H477" s="141" t="e">
        <f>VLOOKUP(C477,#REF!,1,0)</f>
        <v>#REF!</v>
      </c>
      <c r="I477" s="141" t="e">
        <f>MATCH(C477,#REF!,0)</f>
        <v>#REF!</v>
      </c>
      <c r="J477" s="141" t="e">
        <f>INDEX(#REF!,$I477,10)</f>
        <v>#REF!</v>
      </c>
      <c r="K477" s="141"/>
      <c r="L477" s="142"/>
      <c r="M477" s="142"/>
    </row>
    <row r="478" spans="1:14" ht="20.100000000000001" customHeight="1" outlineLevel="1">
      <c r="B478" s="183" t="s">
        <v>2604</v>
      </c>
      <c r="C478" s="151" t="s">
        <v>1883</v>
      </c>
      <c r="D478" s="151"/>
      <c r="E478" s="139" t="s">
        <v>1556</v>
      </c>
      <c r="F478" s="137" t="s">
        <v>1554</v>
      </c>
      <c r="G478" s="140">
        <v>4</v>
      </c>
      <c r="H478" s="141" t="e">
        <f>VLOOKUP(C478,#REF!,1,0)</f>
        <v>#REF!</v>
      </c>
      <c r="I478" s="141" t="e">
        <f>MATCH(C478,#REF!,0)</f>
        <v>#REF!</v>
      </c>
      <c r="J478" s="141" t="e">
        <f>INDEX(#REF!,$I478,10)</f>
        <v>#REF!</v>
      </c>
      <c r="K478" s="141"/>
      <c r="L478" s="142"/>
      <c r="M478" s="142"/>
    </row>
    <row r="479" spans="1:14" ht="20.100000000000001" customHeight="1" outlineLevel="1">
      <c r="B479" s="183" t="s">
        <v>2605</v>
      </c>
      <c r="C479" s="151" t="s">
        <v>1883</v>
      </c>
      <c r="D479" s="151"/>
      <c r="E479" s="139" t="s">
        <v>1557</v>
      </c>
      <c r="F479" s="137" t="s">
        <v>1554</v>
      </c>
      <c r="G479" s="140">
        <v>4</v>
      </c>
      <c r="H479" s="141" t="e">
        <f>VLOOKUP(C479,#REF!,1,0)</f>
        <v>#REF!</v>
      </c>
      <c r="I479" s="141" t="e">
        <f>MATCH(C479,#REF!,0)</f>
        <v>#REF!</v>
      </c>
      <c r="J479" s="141" t="e">
        <f>INDEX(#REF!,$I479,10)</f>
        <v>#REF!</v>
      </c>
      <c r="K479" s="141"/>
      <c r="L479" s="142"/>
      <c r="M479" s="142"/>
    </row>
    <row r="480" spans="1:14" ht="20.100000000000001" customHeight="1" outlineLevel="1">
      <c r="B480" s="183" t="s">
        <v>2606</v>
      </c>
      <c r="C480" s="151" t="s">
        <v>1883</v>
      </c>
      <c r="D480" s="151"/>
      <c r="E480" s="139" t="s">
        <v>1558</v>
      </c>
      <c r="F480" s="137" t="s">
        <v>1554</v>
      </c>
      <c r="G480" s="140">
        <v>4</v>
      </c>
      <c r="H480" s="141" t="e">
        <f>VLOOKUP(C480,#REF!,1,0)</f>
        <v>#REF!</v>
      </c>
      <c r="I480" s="141" t="e">
        <f>MATCH(C480,#REF!,0)</f>
        <v>#REF!</v>
      </c>
      <c r="J480" s="141" t="e">
        <f>INDEX(#REF!,$I480,10)</f>
        <v>#REF!</v>
      </c>
      <c r="K480" s="141"/>
      <c r="L480" s="142"/>
      <c r="M480" s="142"/>
    </row>
    <row r="481" spans="1:14" ht="20.100000000000001" customHeight="1" outlineLevel="1">
      <c r="B481" s="183" t="s">
        <v>2607</v>
      </c>
      <c r="C481" s="151" t="s">
        <v>1883</v>
      </c>
      <c r="D481" s="151"/>
      <c r="E481" s="139" t="s">
        <v>1559</v>
      </c>
      <c r="F481" s="137" t="s">
        <v>1554</v>
      </c>
      <c r="G481" s="140">
        <v>2</v>
      </c>
      <c r="H481" s="141" t="e">
        <f>VLOOKUP(C481,#REF!,1,0)</f>
        <v>#REF!</v>
      </c>
      <c r="I481" s="141" t="e">
        <f>MATCH(C481,#REF!,0)</f>
        <v>#REF!</v>
      </c>
      <c r="J481" s="141" t="e">
        <f>INDEX(#REF!,$I481,10)</f>
        <v>#REF!</v>
      </c>
      <c r="K481" s="141"/>
      <c r="L481" s="142"/>
      <c r="M481" s="142"/>
    </row>
    <row r="482" spans="1:14" ht="20.100000000000001" customHeight="1" outlineLevel="1">
      <c r="B482" s="183" t="s">
        <v>2608</v>
      </c>
      <c r="C482" s="151" t="s">
        <v>1883</v>
      </c>
      <c r="D482" s="151"/>
      <c r="E482" s="139" t="s">
        <v>1560</v>
      </c>
      <c r="F482" s="137" t="s">
        <v>1554</v>
      </c>
      <c r="G482" s="140">
        <v>1</v>
      </c>
      <c r="H482" s="141" t="e">
        <f>VLOOKUP(C482,#REF!,1,0)</f>
        <v>#REF!</v>
      </c>
      <c r="I482" s="141" t="e">
        <f>MATCH(C482,#REF!,0)</f>
        <v>#REF!</v>
      </c>
      <c r="J482" s="141" t="e">
        <f>INDEX(#REF!,$I482,10)</f>
        <v>#REF!</v>
      </c>
      <c r="K482" s="141"/>
      <c r="L482" s="142"/>
      <c r="M482" s="142"/>
    </row>
    <row r="483" spans="1:14" ht="20.100000000000001" customHeight="1" outlineLevel="1">
      <c r="B483" s="114"/>
      <c r="C483" s="114"/>
      <c r="D483" s="114"/>
      <c r="E483" s="149" t="s">
        <v>2609</v>
      </c>
      <c r="F483" s="159"/>
      <c r="G483" s="157"/>
      <c r="H483" s="141"/>
      <c r="I483" s="141"/>
      <c r="J483" s="141"/>
      <c r="K483" s="141"/>
      <c r="L483" s="142"/>
      <c r="M483" s="142"/>
    </row>
    <row r="484" spans="1:14" s="160" customFormat="1" ht="20.100000000000001" customHeight="1" outlineLevel="1">
      <c r="A484" s="107"/>
      <c r="B484" s="137" t="s">
        <v>2610</v>
      </c>
      <c r="C484" s="151" t="s">
        <v>1883</v>
      </c>
      <c r="D484" s="151"/>
      <c r="E484" s="147" t="s">
        <v>2611</v>
      </c>
      <c r="F484" s="183" t="s">
        <v>901</v>
      </c>
      <c r="G484" s="185">
        <v>1000</v>
      </c>
      <c r="H484" s="141" t="e">
        <f>VLOOKUP(C484,#REF!,1,0)</f>
        <v>#REF!</v>
      </c>
      <c r="I484" s="141" t="e">
        <f>MATCH(C484,#REF!,0)</f>
        <v>#REF!</v>
      </c>
      <c r="J484" s="141" t="e">
        <f>INDEX(#REF!,$I484,10)</f>
        <v>#REF!</v>
      </c>
      <c r="K484" s="141"/>
      <c r="L484" s="186"/>
      <c r="M484" s="186"/>
      <c r="N484" s="96"/>
    </row>
    <row r="485" spans="1:14" s="160" customFormat="1" ht="20.100000000000001" customHeight="1" outlineLevel="1">
      <c r="A485" s="107"/>
      <c r="B485" s="137" t="s">
        <v>2612</v>
      </c>
      <c r="C485" s="151" t="s">
        <v>2613</v>
      </c>
      <c r="D485" s="151" t="s">
        <v>319</v>
      </c>
      <c r="E485" s="147" t="s">
        <v>2614</v>
      </c>
      <c r="F485" s="183" t="s">
        <v>901</v>
      </c>
      <c r="G485" s="185">
        <v>30</v>
      </c>
      <c r="H485" s="141" t="e">
        <f>VLOOKUP(C485,#REF!,1,0)</f>
        <v>#REF!</v>
      </c>
      <c r="I485" s="141" t="e">
        <f>MATCH(C485,#REF!,0)</f>
        <v>#REF!</v>
      </c>
      <c r="J485" s="141" t="e">
        <f>INDEX(#REF!,$I485,10)</f>
        <v>#REF!</v>
      </c>
      <c r="K485" s="141"/>
      <c r="L485" s="186"/>
      <c r="M485" s="186"/>
      <c r="N485" s="96"/>
    </row>
    <row r="486" spans="1:14" s="160" customFormat="1" ht="20.100000000000001" customHeight="1" outlineLevel="1">
      <c r="A486" s="107"/>
      <c r="B486" s="137" t="s">
        <v>2615</v>
      </c>
      <c r="C486" s="137" t="s">
        <v>2616</v>
      </c>
      <c r="D486" s="137" t="s">
        <v>397</v>
      </c>
      <c r="E486" s="139" t="s">
        <v>2617</v>
      </c>
      <c r="F486" s="183" t="s">
        <v>901</v>
      </c>
      <c r="G486" s="185">
        <v>110</v>
      </c>
      <c r="H486" s="141" t="e">
        <f>VLOOKUP(C486,#REF!,1,0)</f>
        <v>#REF!</v>
      </c>
      <c r="I486" s="141" t="e">
        <f>MATCH(C486,#REF!,0)</f>
        <v>#REF!</v>
      </c>
      <c r="J486" s="141" t="e">
        <f>INDEX(#REF!,$I486,10)</f>
        <v>#REF!</v>
      </c>
      <c r="K486" s="141"/>
      <c r="L486" s="186"/>
      <c r="M486" s="186"/>
      <c r="N486" s="96"/>
    </row>
    <row r="487" spans="1:14" s="160" customFormat="1" ht="20.100000000000001" customHeight="1" outlineLevel="1">
      <c r="A487" s="107"/>
      <c r="B487" s="114"/>
      <c r="C487" s="114"/>
      <c r="D487" s="114"/>
      <c r="E487" s="149" t="s">
        <v>2618</v>
      </c>
      <c r="F487" s="159"/>
      <c r="G487" s="157"/>
      <c r="H487" s="141"/>
      <c r="I487" s="141"/>
      <c r="J487" s="141"/>
      <c r="K487" s="141"/>
      <c r="L487" s="186"/>
      <c r="M487" s="186"/>
      <c r="N487" s="96"/>
    </row>
    <row r="488" spans="1:14" s="160" customFormat="1" ht="20.100000000000001" customHeight="1" outlineLevel="1">
      <c r="A488" s="107"/>
      <c r="B488" s="183" t="s">
        <v>2619</v>
      </c>
      <c r="C488" s="137" t="s">
        <v>1883</v>
      </c>
      <c r="D488" s="137"/>
      <c r="E488" s="147" t="s">
        <v>1567</v>
      </c>
      <c r="F488" s="137" t="s">
        <v>1554</v>
      </c>
      <c r="G488" s="140">
        <v>24</v>
      </c>
      <c r="H488" s="141" t="e">
        <f>VLOOKUP(C488,#REF!,1,0)</f>
        <v>#REF!</v>
      </c>
      <c r="I488" s="141" t="e">
        <f>MATCH(C488,#REF!,0)</f>
        <v>#REF!</v>
      </c>
      <c r="J488" s="141" t="e">
        <f>INDEX(#REF!,$I488,10)</f>
        <v>#REF!</v>
      </c>
      <c r="K488" s="141"/>
      <c r="L488" s="186"/>
      <c r="M488" s="186"/>
      <c r="N488" s="96"/>
    </row>
    <row r="489" spans="1:14" s="160" customFormat="1" ht="20.100000000000001" customHeight="1" outlineLevel="1">
      <c r="A489" s="107"/>
      <c r="B489" s="183" t="s">
        <v>2620</v>
      </c>
      <c r="C489" s="137" t="s">
        <v>1883</v>
      </c>
      <c r="D489" s="137"/>
      <c r="E489" s="147" t="s">
        <v>1570</v>
      </c>
      <c r="F489" s="137" t="s">
        <v>1554</v>
      </c>
      <c r="G489" s="140">
        <v>15</v>
      </c>
      <c r="H489" s="141" t="e">
        <f>VLOOKUP(C489,#REF!,1,0)</f>
        <v>#REF!</v>
      </c>
      <c r="I489" s="141" t="e">
        <f>MATCH(C489,#REF!,0)</f>
        <v>#REF!</v>
      </c>
      <c r="J489" s="141" t="e">
        <f>INDEX(#REF!,$I489,10)</f>
        <v>#REF!</v>
      </c>
      <c r="K489" s="141"/>
      <c r="L489" s="186"/>
      <c r="M489" s="186"/>
      <c r="N489" s="96"/>
    </row>
    <row r="490" spans="1:14" s="160" customFormat="1" ht="20.100000000000001" customHeight="1" outlineLevel="1">
      <c r="A490" s="107"/>
      <c r="B490" s="183" t="s">
        <v>2621</v>
      </c>
      <c r="C490" s="137" t="s">
        <v>1883</v>
      </c>
      <c r="D490" s="137"/>
      <c r="E490" s="147" t="s">
        <v>1568</v>
      </c>
      <c r="F490" s="137" t="s">
        <v>1554</v>
      </c>
      <c r="G490" s="140">
        <v>24</v>
      </c>
      <c r="H490" s="141" t="e">
        <f>VLOOKUP(C490,#REF!,1,0)</f>
        <v>#REF!</v>
      </c>
      <c r="I490" s="141" t="e">
        <f>MATCH(C490,#REF!,0)</f>
        <v>#REF!</v>
      </c>
      <c r="J490" s="141" t="e">
        <f>INDEX(#REF!,$I490,10)</f>
        <v>#REF!</v>
      </c>
      <c r="K490" s="141"/>
      <c r="L490" s="186"/>
      <c r="M490" s="186"/>
      <c r="N490" s="96"/>
    </row>
    <row r="491" spans="1:14" s="160" customFormat="1" ht="20.100000000000001" customHeight="1" outlineLevel="1">
      <c r="A491" s="107"/>
      <c r="B491" s="183" t="s">
        <v>2622</v>
      </c>
      <c r="C491" s="137" t="s">
        <v>1883</v>
      </c>
      <c r="D491" s="137"/>
      <c r="E491" s="147" t="s">
        <v>2623</v>
      </c>
      <c r="F491" s="137" t="s">
        <v>1554</v>
      </c>
      <c r="G491" s="140">
        <v>24</v>
      </c>
      <c r="H491" s="141" t="e">
        <f>VLOOKUP(C491,#REF!,1,0)</f>
        <v>#REF!</v>
      </c>
      <c r="I491" s="141" t="e">
        <f>MATCH(C491,#REF!,0)</f>
        <v>#REF!</v>
      </c>
      <c r="J491" s="141" t="e">
        <f>INDEX(#REF!,$I491,10)</f>
        <v>#REF!</v>
      </c>
      <c r="K491" s="141"/>
      <c r="L491" s="186"/>
      <c r="M491" s="186"/>
      <c r="N491" s="96"/>
    </row>
    <row r="492" spans="1:14" s="160" customFormat="1" ht="20.100000000000001" customHeight="1" outlineLevel="1">
      <c r="A492" s="107"/>
      <c r="B492" s="181"/>
      <c r="C492" s="114"/>
      <c r="D492" s="114"/>
      <c r="E492" s="149" t="s">
        <v>2624</v>
      </c>
      <c r="F492" s="159"/>
      <c r="G492" s="157"/>
      <c r="H492" s="141"/>
      <c r="I492" s="141"/>
      <c r="J492" s="141"/>
      <c r="K492" s="141"/>
      <c r="L492" s="186"/>
      <c r="M492" s="186"/>
      <c r="N492" s="96"/>
    </row>
    <row r="493" spans="1:14" s="160" customFormat="1" ht="20.100000000000001" customHeight="1" outlineLevel="1">
      <c r="A493" s="107"/>
      <c r="B493" s="183" t="s">
        <v>2625</v>
      </c>
      <c r="C493" s="137">
        <v>86178</v>
      </c>
      <c r="D493" s="137" t="s">
        <v>319</v>
      </c>
      <c r="E493" s="139" t="s">
        <v>1572</v>
      </c>
      <c r="F493" s="137" t="s">
        <v>1554</v>
      </c>
      <c r="G493" s="140">
        <v>29</v>
      </c>
      <c r="H493" s="141" t="e">
        <f>VLOOKUP(C493,#REF!,1,0)</f>
        <v>#REF!</v>
      </c>
      <c r="I493" s="141" t="e">
        <f>MATCH(C493,#REF!,0)</f>
        <v>#REF!</v>
      </c>
      <c r="J493" s="141" t="e">
        <f>INDEX(#REF!,$I493,10)</f>
        <v>#REF!</v>
      </c>
      <c r="K493" s="141"/>
      <c r="L493" s="186"/>
      <c r="M493" s="186"/>
      <c r="N493" s="96"/>
    </row>
    <row r="494" spans="1:14" s="160" customFormat="1" ht="20.100000000000001" customHeight="1" outlineLevel="1">
      <c r="A494" s="107"/>
      <c r="B494" s="183" t="s">
        <v>2626</v>
      </c>
      <c r="C494" s="137">
        <v>7533</v>
      </c>
      <c r="D494" s="137" t="s">
        <v>319</v>
      </c>
      <c r="E494" s="139" t="s">
        <v>1573</v>
      </c>
      <c r="F494" s="137" t="s">
        <v>1554</v>
      </c>
      <c r="G494" s="140">
        <v>4</v>
      </c>
      <c r="H494" s="141" t="e">
        <f>VLOOKUP(C494,#REF!,1,0)</f>
        <v>#REF!</v>
      </c>
      <c r="I494" s="141" t="e">
        <f>MATCH(C494,#REF!,0)</f>
        <v>#REF!</v>
      </c>
      <c r="J494" s="141" t="e">
        <f>INDEX(#REF!,$I494,10)</f>
        <v>#REF!</v>
      </c>
      <c r="K494" s="141"/>
      <c r="L494" s="186"/>
      <c r="M494" s="186"/>
      <c r="N494" s="96"/>
    </row>
    <row r="495" spans="1:14" s="160" customFormat="1" ht="20.100000000000001" customHeight="1" outlineLevel="1">
      <c r="A495" s="107"/>
      <c r="B495" s="181"/>
      <c r="C495" s="114"/>
      <c r="D495" s="114"/>
      <c r="E495" s="149" t="s">
        <v>2627</v>
      </c>
      <c r="F495" s="159"/>
      <c r="G495" s="157"/>
      <c r="H495" s="141"/>
      <c r="I495" s="141"/>
      <c r="J495" s="141"/>
      <c r="K495" s="141"/>
      <c r="L495" s="186"/>
      <c r="M495" s="186"/>
      <c r="N495" s="96"/>
    </row>
    <row r="496" spans="1:14" s="160" customFormat="1" ht="30" customHeight="1" outlineLevel="1">
      <c r="A496" s="107"/>
      <c r="B496" s="183" t="s">
        <v>2628</v>
      </c>
      <c r="C496" s="137">
        <v>83449</v>
      </c>
      <c r="D496" s="137" t="s">
        <v>319</v>
      </c>
      <c r="E496" s="147" t="s">
        <v>2629</v>
      </c>
      <c r="F496" s="137" t="s">
        <v>1554</v>
      </c>
      <c r="G496" s="140">
        <v>4</v>
      </c>
      <c r="H496" s="141" t="e">
        <f>VLOOKUP(C496,#REF!,1,0)</f>
        <v>#REF!</v>
      </c>
      <c r="I496" s="141" t="e">
        <f>MATCH(C496,#REF!,0)</f>
        <v>#REF!</v>
      </c>
      <c r="J496" s="141" t="e">
        <f>INDEX(#REF!,$I496,10)</f>
        <v>#REF!</v>
      </c>
      <c r="K496" s="141"/>
      <c r="L496" s="142"/>
      <c r="M496" s="186"/>
      <c r="N496" s="96"/>
    </row>
    <row r="497" spans="1:14" s="160" customFormat="1" ht="20.100000000000001" customHeight="1" outlineLevel="1">
      <c r="A497" s="107"/>
      <c r="B497" s="183" t="s">
        <v>2630</v>
      </c>
      <c r="C497" s="137">
        <v>83443</v>
      </c>
      <c r="D497" s="137" t="s">
        <v>319</v>
      </c>
      <c r="E497" s="139" t="s">
        <v>2631</v>
      </c>
      <c r="F497" s="137" t="s">
        <v>1554</v>
      </c>
      <c r="G497" s="140">
        <v>4</v>
      </c>
      <c r="H497" s="141" t="e">
        <f>VLOOKUP(C497,#REF!,1,0)</f>
        <v>#REF!</v>
      </c>
      <c r="I497" s="141" t="e">
        <f>MATCH(C497,#REF!,0)</f>
        <v>#REF!</v>
      </c>
      <c r="J497" s="141" t="e">
        <f>INDEX(#REF!,$I497,10)</f>
        <v>#REF!</v>
      </c>
      <c r="K497" s="141"/>
      <c r="L497" s="142"/>
      <c r="M497" s="186"/>
      <c r="N497" s="96"/>
    </row>
    <row r="498" spans="1:14" s="160" customFormat="1" ht="20.100000000000001" customHeight="1" outlineLevel="1">
      <c r="A498" s="107"/>
      <c r="B498" s="183" t="s">
        <v>2632</v>
      </c>
      <c r="C498" s="137" t="s">
        <v>2633</v>
      </c>
      <c r="D498" s="137" t="s">
        <v>397</v>
      </c>
      <c r="E498" s="139" t="s">
        <v>2634</v>
      </c>
      <c r="F498" s="137" t="s">
        <v>1554</v>
      </c>
      <c r="G498" s="140">
        <v>24</v>
      </c>
      <c r="H498" s="141" t="e">
        <f>VLOOKUP(C498,#REF!,1,0)</f>
        <v>#REF!</v>
      </c>
      <c r="I498" s="141" t="e">
        <f>MATCH(C498,#REF!,0)</f>
        <v>#REF!</v>
      </c>
      <c r="J498" s="141" t="e">
        <f>INDEX(#REF!,$I498,10)</f>
        <v>#REF!</v>
      </c>
      <c r="K498" s="141"/>
      <c r="L498" s="142"/>
      <c r="M498" s="186"/>
      <c r="N498" s="96"/>
    </row>
    <row r="499" spans="1:14" s="160" customFormat="1" ht="20.100000000000001" customHeight="1" outlineLevel="1">
      <c r="A499" s="107"/>
      <c r="B499" s="183" t="s">
        <v>2635</v>
      </c>
      <c r="C499" s="137">
        <v>83371</v>
      </c>
      <c r="D499" s="137" t="s">
        <v>319</v>
      </c>
      <c r="E499" s="139" t="s">
        <v>2636</v>
      </c>
      <c r="F499" s="137" t="s">
        <v>1554</v>
      </c>
      <c r="G499" s="140">
        <v>1</v>
      </c>
      <c r="H499" s="141" t="e">
        <f>VLOOKUP(C499,#REF!,1,0)</f>
        <v>#REF!</v>
      </c>
      <c r="I499" s="141" t="e">
        <f>MATCH(C499,#REF!,0)</f>
        <v>#REF!</v>
      </c>
      <c r="J499" s="141" t="e">
        <f>INDEX(#REF!,$I499,10)</f>
        <v>#REF!</v>
      </c>
      <c r="K499" s="141"/>
      <c r="L499" s="142"/>
      <c r="M499" s="186"/>
      <c r="N499" s="96"/>
    </row>
    <row r="500" spans="1:14" s="160" customFormat="1" ht="20.100000000000001" customHeight="1" outlineLevel="1">
      <c r="A500" s="107"/>
      <c r="B500" s="183" t="s">
        <v>2637</v>
      </c>
      <c r="C500" s="137">
        <v>83446</v>
      </c>
      <c r="D500" s="137" t="s">
        <v>319</v>
      </c>
      <c r="E500" s="139" t="s">
        <v>2638</v>
      </c>
      <c r="F500" s="137" t="s">
        <v>1554</v>
      </c>
      <c r="G500" s="140">
        <v>1</v>
      </c>
      <c r="H500" s="141" t="e">
        <f>VLOOKUP(C500,#REF!,1,0)</f>
        <v>#REF!</v>
      </c>
      <c r="I500" s="141" t="e">
        <f>MATCH(C500,#REF!,0)</f>
        <v>#REF!</v>
      </c>
      <c r="J500" s="141" t="e">
        <f>INDEX(#REF!,$I500,10)</f>
        <v>#REF!</v>
      </c>
      <c r="K500" s="141"/>
      <c r="L500" s="142"/>
      <c r="M500" s="186"/>
      <c r="N500" s="96"/>
    </row>
    <row r="501" spans="1:14" s="160" customFormat="1" ht="20.100000000000001" customHeight="1" outlineLevel="1">
      <c r="A501" s="107"/>
      <c r="B501" s="181"/>
      <c r="C501" s="114"/>
      <c r="D501" s="114"/>
      <c r="E501" s="155" t="s">
        <v>2517</v>
      </c>
      <c r="F501" s="145"/>
      <c r="G501" s="156"/>
      <c r="H501" s="141"/>
      <c r="I501" s="141"/>
      <c r="J501" s="141"/>
      <c r="K501" s="141"/>
      <c r="L501" s="142"/>
      <c r="M501" s="186"/>
      <c r="N501" s="96"/>
    </row>
    <row r="502" spans="1:14" s="160" customFormat="1" ht="20.100000000000001" customHeight="1" outlineLevel="1">
      <c r="A502" s="107"/>
      <c r="B502" s="183" t="s">
        <v>2639</v>
      </c>
      <c r="C502" s="137">
        <v>72309</v>
      </c>
      <c r="D502" s="137" t="s">
        <v>319</v>
      </c>
      <c r="E502" s="147" t="s">
        <v>2640</v>
      </c>
      <c r="F502" s="137" t="s">
        <v>901</v>
      </c>
      <c r="G502" s="140">
        <v>12</v>
      </c>
      <c r="H502" s="141" t="e">
        <f>VLOOKUP(C502,#REF!,1,0)</f>
        <v>#REF!</v>
      </c>
      <c r="I502" s="141" t="e">
        <f>MATCH(C502,#REF!,0)</f>
        <v>#REF!</v>
      </c>
      <c r="J502" s="141" t="e">
        <f>INDEX(#REF!,$I502,10)</f>
        <v>#REF!</v>
      </c>
      <c r="K502" s="141"/>
      <c r="L502" s="142"/>
      <c r="M502" s="186"/>
      <c r="N502" s="96"/>
    </row>
    <row r="503" spans="1:14" s="160" customFormat="1" ht="20.100000000000001" customHeight="1" outlineLevel="1">
      <c r="A503" s="107"/>
      <c r="B503" s="183" t="s">
        <v>2641</v>
      </c>
      <c r="C503" s="137" t="s">
        <v>2642</v>
      </c>
      <c r="D503" s="137" t="s">
        <v>397</v>
      </c>
      <c r="E503" s="147" t="s">
        <v>2643</v>
      </c>
      <c r="F503" s="137" t="s">
        <v>901</v>
      </c>
      <c r="G503" s="140">
        <v>59</v>
      </c>
      <c r="H503" s="141" t="e">
        <f>VLOOKUP(C503,#REF!,1,0)</f>
        <v>#REF!</v>
      </c>
      <c r="I503" s="141" t="e">
        <f>MATCH(C503,#REF!,0)</f>
        <v>#REF!</v>
      </c>
      <c r="J503" s="141" t="e">
        <f>INDEX(#REF!,$I503,10)</f>
        <v>#REF!</v>
      </c>
      <c r="K503" s="141"/>
      <c r="L503" s="186"/>
      <c r="M503" s="186"/>
      <c r="N503" s="96"/>
    </row>
    <row r="504" spans="1:14" s="160" customFormat="1" ht="20.100000000000001" customHeight="1" outlineLevel="1">
      <c r="A504" s="107"/>
      <c r="B504" s="183" t="s">
        <v>2644</v>
      </c>
      <c r="C504" s="137" t="s">
        <v>1883</v>
      </c>
      <c r="D504" s="137" t="s">
        <v>1947</v>
      </c>
      <c r="E504" s="147" t="s">
        <v>2645</v>
      </c>
      <c r="F504" s="137" t="s">
        <v>915</v>
      </c>
      <c r="G504" s="140">
        <v>2</v>
      </c>
      <c r="H504" s="141" t="e">
        <f>VLOOKUP(C504,#REF!,1,0)</f>
        <v>#REF!</v>
      </c>
      <c r="I504" s="141" t="e">
        <f>MATCH(C504,#REF!,0)</f>
        <v>#REF!</v>
      </c>
      <c r="J504" s="141" t="e">
        <f>INDEX(#REF!,$I504,10)</f>
        <v>#REF!</v>
      </c>
      <c r="K504" s="141"/>
      <c r="L504" s="186"/>
      <c r="M504" s="186"/>
      <c r="N504" s="96"/>
    </row>
    <row r="505" spans="1:14" s="160" customFormat="1" ht="20.100000000000001" customHeight="1" outlineLevel="1">
      <c r="A505" s="107"/>
      <c r="B505" s="183" t="s">
        <v>2646</v>
      </c>
      <c r="C505" s="137" t="s">
        <v>1883</v>
      </c>
      <c r="D505" s="137" t="s">
        <v>1947</v>
      </c>
      <c r="E505" s="147" t="s">
        <v>2647</v>
      </c>
      <c r="F505" s="137" t="s">
        <v>915</v>
      </c>
      <c r="G505" s="140">
        <v>1</v>
      </c>
      <c r="H505" s="141" t="e">
        <f>VLOOKUP(C505,#REF!,1,0)</f>
        <v>#REF!</v>
      </c>
      <c r="I505" s="141" t="e">
        <f>MATCH(C505,#REF!,0)</f>
        <v>#REF!</v>
      </c>
      <c r="J505" s="141" t="e">
        <f>INDEX(#REF!,$I505,10)</f>
        <v>#REF!</v>
      </c>
      <c r="K505" s="141"/>
      <c r="L505" s="186"/>
      <c r="M505" s="186"/>
      <c r="N505" s="96"/>
    </row>
    <row r="506" spans="1:14" s="160" customFormat="1" ht="20.100000000000001" customHeight="1" outlineLevel="1">
      <c r="A506" s="107"/>
      <c r="B506" s="183" t="s">
        <v>2648</v>
      </c>
      <c r="C506" s="137" t="s">
        <v>1883</v>
      </c>
      <c r="D506" s="137" t="s">
        <v>1947</v>
      </c>
      <c r="E506" s="147" t="s">
        <v>2649</v>
      </c>
      <c r="F506" s="137" t="s">
        <v>915</v>
      </c>
      <c r="G506" s="140">
        <v>1</v>
      </c>
      <c r="H506" s="141" t="e">
        <f>VLOOKUP(C506,#REF!,1,0)</f>
        <v>#REF!</v>
      </c>
      <c r="I506" s="141" t="e">
        <f>MATCH(C506,#REF!,0)</f>
        <v>#REF!</v>
      </c>
      <c r="J506" s="141" t="e">
        <f>INDEX(#REF!,$I506,10)</f>
        <v>#REF!</v>
      </c>
      <c r="K506" s="141"/>
      <c r="L506" s="186"/>
      <c r="M506" s="186"/>
      <c r="N506" s="96"/>
    </row>
    <row r="507" spans="1:14" s="160" customFormat="1" ht="20.100000000000001" customHeight="1" outlineLevel="1">
      <c r="A507" s="107"/>
      <c r="B507" s="183" t="s">
        <v>2650</v>
      </c>
      <c r="C507" s="137" t="s">
        <v>1883</v>
      </c>
      <c r="D507" s="137" t="s">
        <v>1947</v>
      </c>
      <c r="E507" s="147" t="s">
        <v>2651</v>
      </c>
      <c r="F507" s="137" t="s">
        <v>915</v>
      </c>
      <c r="G507" s="140">
        <v>2</v>
      </c>
      <c r="H507" s="141" t="e">
        <f>VLOOKUP(C507,#REF!,1,0)</f>
        <v>#REF!</v>
      </c>
      <c r="I507" s="141" t="e">
        <f>MATCH(C507,#REF!,0)</f>
        <v>#REF!</v>
      </c>
      <c r="J507" s="141" t="e">
        <f>INDEX(#REF!,$I507,10)</f>
        <v>#REF!</v>
      </c>
      <c r="K507" s="141"/>
      <c r="L507" s="186"/>
      <c r="M507" s="186"/>
      <c r="N507" s="96"/>
    </row>
    <row r="508" spans="1:14" s="160" customFormat="1" ht="20.100000000000001" customHeight="1" outlineLevel="1">
      <c r="A508" s="107"/>
      <c r="B508" s="183" t="s">
        <v>2652</v>
      </c>
      <c r="C508" s="137" t="s">
        <v>1883</v>
      </c>
      <c r="D508" s="137" t="s">
        <v>1947</v>
      </c>
      <c r="E508" s="147" t="s">
        <v>2653</v>
      </c>
      <c r="F508" s="137" t="s">
        <v>915</v>
      </c>
      <c r="G508" s="140">
        <v>1</v>
      </c>
      <c r="H508" s="141" t="e">
        <f>VLOOKUP(C508,#REF!,1,0)</f>
        <v>#REF!</v>
      </c>
      <c r="I508" s="141" t="e">
        <f>MATCH(C508,#REF!,0)</f>
        <v>#REF!</v>
      </c>
      <c r="J508" s="141" t="e">
        <f>INDEX(#REF!,$I508,10)</f>
        <v>#REF!</v>
      </c>
      <c r="K508" s="141"/>
      <c r="L508" s="186"/>
      <c r="M508" s="186"/>
      <c r="N508" s="96"/>
    </row>
    <row r="509" spans="1:14" s="160" customFormat="1" ht="20.100000000000001" customHeight="1" outlineLevel="1">
      <c r="A509" s="107"/>
      <c r="B509" s="326" t="s">
        <v>1767</v>
      </c>
      <c r="C509" s="326"/>
      <c r="D509" s="326"/>
      <c r="E509" s="326"/>
      <c r="F509" s="326"/>
      <c r="G509" s="326"/>
      <c r="H509" s="326"/>
      <c r="I509" s="326"/>
      <c r="J509" s="326"/>
      <c r="K509" s="326"/>
      <c r="L509" s="149"/>
      <c r="M509" s="150">
        <f>SUM(M475:M508)</f>
        <v>0</v>
      </c>
      <c r="N509" s="96"/>
    </row>
    <row r="510" spans="1:14" ht="20.100000000000001" customHeight="1">
      <c r="B510" s="107"/>
      <c r="C510" s="107"/>
      <c r="D510" s="107"/>
      <c r="G510" s="130"/>
      <c r="H510" s="130"/>
      <c r="I510" s="130"/>
      <c r="J510" s="130"/>
      <c r="K510" s="131"/>
    </row>
    <row r="511" spans="1:14" ht="20.100000000000001" customHeight="1">
      <c r="B511" s="187">
        <v>21</v>
      </c>
      <c r="C511" s="187"/>
      <c r="D511" s="187"/>
      <c r="E511" s="208" t="s">
        <v>2654</v>
      </c>
      <c r="F511" s="187"/>
      <c r="G511" s="209"/>
      <c r="H511" s="209"/>
      <c r="I511" s="209"/>
      <c r="J511" s="209"/>
      <c r="K511" s="169"/>
      <c r="L511" s="188"/>
      <c r="M511" s="192">
        <f>M521</f>
        <v>0</v>
      </c>
    </row>
    <row r="512" spans="1:14" ht="20.100000000000001" customHeight="1" outlineLevel="1" collapsed="1">
      <c r="B512" s="137" t="s">
        <v>2655</v>
      </c>
      <c r="C512" s="137" t="s">
        <v>1883</v>
      </c>
      <c r="D512" s="137"/>
      <c r="E512" s="139" t="s">
        <v>2656</v>
      </c>
      <c r="F512" s="137" t="s">
        <v>915</v>
      </c>
      <c r="G512" s="140">
        <v>1</v>
      </c>
      <c r="H512" s="141" t="e">
        <f>VLOOKUP(C512,#REF!,1,0)</f>
        <v>#REF!</v>
      </c>
      <c r="I512" s="141" t="e">
        <f>MATCH(C512,#REF!,0)</f>
        <v>#REF!</v>
      </c>
      <c r="J512" s="141" t="e">
        <f>INDEX(#REF!,$I512,10)</f>
        <v>#REF!</v>
      </c>
      <c r="K512" s="141"/>
      <c r="L512" s="210"/>
      <c r="M512" s="156"/>
    </row>
    <row r="513" spans="1:14" ht="20.100000000000001" customHeight="1" outlineLevel="1">
      <c r="B513" s="137" t="s">
        <v>2657</v>
      </c>
      <c r="C513" s="137" t="s">
        <v>1883</v>
      </c>
      <c r="D513" s="137"/>
      <c r="E513" s="139" t="s">
        <v>2658</v>
      </c>
      <c r="F513" s="137" t="s">
        <v>915</v>
      </c>
      <c r="G513" s="140">
        <v>1</v>
      </c>
      <c r="H513" s="141" t="e">
        <f>VLOOKUP(C513,#REF!,1,0)</f>
        <v>#REF!</v>
      </c>
      <c r="I513" s="141" t="e">
        <f>MATCH(C513,#REF!,0)</f>
        <v>#REF!</v>
      </c>
      <c r="J513" s="141" t="e">
        <f>INDEX(#REF!,$I513,10)</f>
        <v>#REF!</v>
      </c>
      <c r="K513" s="141"/>
      <c r="L513" s="210"/>
      <c r="M513" s="156"/>
    </row>
    <row r="514" spans="1:14" ht="20.100000000000001" customHeight="1" outlineLevel="1">
      <c r="B514" s="137" t="s">
        <v>2659</v>
      </c>
      <c r="C514" s="137" t="s">
        <v>1883</v>
      </c>
      <c r="D514" s="137"/>
      <c r="E514" s="139" t="s">
        <v>2660</v>
      </c>
      <c r="F514" s="137" t="s">
        <v>2661</v>
      </c>
      <c r="G514" s="140">
        <v>6</v>
      </c>
      <c r="H514" s="141" t="e">
        <f>VLOOKUP(C514,#REF!,1,0)</f>
        <v>#REF!</v>
      </c>
      <c r="I514" s="141" t="e">
        <f>MATCH(C514,#REF!,0)</f>
        <v>#REF!</v>
      </c>
      <c r="J514" s="141" t="e">
        <f>INDEX(#REF!,$I514,10)</f>
        <v>#REF!</v>
      </c>
      <c r="K514" s="141"/>
      <c r="L514" s="210"/>
      <c r="M514" s="156"/>
    </row>
    <row r="515" spans="1:14" ht="20.100000000000001" customHeight="1" outlineLevel="1">
      <c r="B515" s="137" t="s">
        <v>2662</v>
      </c>
      <c r="C515" s="137" t="s">
        <v>1883</v>
      </c>
      <c r="D515" s="137"/>
      <c r="E515" s="139" t="s">
        <v>2663</v>
      </c>
      <c r="F515" s="137" t="s">
        <v>915</v>
      </c>
      <c r="G515" s="140">
        <v>2</v>
      </c>
      <c r="H515" s="141" t="e">
        <f>VLOOKUP(C515,#REF!,1,0)</f>
        <v>#REF!</v>
      </c>
      <c r="I515" s="141" t="e">
        <f>MATCH(C515,#REF!,0)</f>
        <v>#REF!</v>
      </c>
      <c r="J515" s="141" t="e">
        <f>INDEX(#REF!,$I515,10)</f>
        <v>#REF!</v>
      </c>
      <c r="K515" s="141"/>
      <c r="L515" s="210"/>
      <c r="M515" s="156"/>
    </row>
    <row r="516" spans="1:14" ht="20.100000000000001" customHeight="1" outlineLevel="1">
      <c r="B516" s="137" t="s">
        <v>2664</v>
      </c>
      <c r="C516" s="137" t="s">
        <v>1883</v>
      </c>
      <c r="D516" s="137"/>
      <c r="E516" s="139" t="s">
        <v>2665</v>
      </c>
      <c r="F516" s="137" t="s">
        <v>915</v>
      </c>
      <c r="G516" s="140">
        <v>2.0499999999999998</v>
      </c>
      <c r="H516" s="141" t="e">
        <f>VLOOKUP(C516,#REF!,1,0)</f>
        <v>#REF!</v>
      </c>
      <c r="I516" s="141" t="e">
        <f>MATCH(C516,#REF!,0)</f>
        <v>#REF!</v>
      </c>
      <c r="J516" s="141" t="e">
        <f>INDEX(#REF!,$I516,10)</f>
        <v>#REF!</v>
      </c>
      <c r="K516" s="141"/>
      <c r="L516" s="210"/>
      <c r="M516" s="156"/>
    </row>
    <row r="517" spans="1:14" ht="20.100000000000001" customHeight="1" outlineLevel="1">
      <c r="B517" s="137" t="s">
        <v>2666</v>
      </c>
      <c r="C517" s="137" t="s">
        <v>1883</v>
      </c>
      <c r="D517" s="137"/>
      <c r="E517" s="139" t="s">
        <v>2667</v>
      </c>
      <c r="F517" s="137" t="s">
        <v>901</v>
      </c>
      <c r="G517" s="140">
        <v>2.75</v>
      </c>
      <c r="H517" s="141" t="e">
        <f>VLOOKUP(C517,#REF!,1,0)</f>
        <v>#REF!</v>
      </c>
      <c r="I517" s="141" t="e">
        <f>MATCH(C517,#REF!,0)</f>
        <v>#REF!</v>
      </c>
      <c r="J517" s="141" t="e">
        <f>INDEX(#REF!,$I517,10)</f>
        <v>#REF!</v>
      </c>
      <c r="K517" s="141"/>
      <c r="L517" s="210"/>
      <c r="M517" s="156"/>
    </row>
    <row r="518" spans="1:14" ht="20.100000000000001" customHeight="1" outlineLevel="1">
      <c r="B518" s="137" t="s">
        <v>2668</v>
      </c>
      <c r="C518" s="137" t="s">
        <v>1883</v>
      </c>
      <c r="D518" s="137"/>
      <c r="E518" s="139" t="s">
        <v>2669</v>
      </c>
      <c r="F518" s="137" t="s">
        <v>901</v>
      </c>
      <c r="G518" s="140">
        <v>2</v>
      </c>
      <c r="H518" s="141" t="e">
        <f>VLOOKUP(C518,#REF!,1,0)</f>
        <v>#REF!</v>
      </c>
      <c r="I518" s="141" t="e">
        <f>MATCH(C518,#REF!,0)</f>
        <v>#REF!</v>
      </c>
      <c r="J518" s="141" t="e">
        <f>INDEX(#REF!,$I518,10)</f>
        <v>#REF!</v>
      </c>
      <c r="K518" s="141"/>
      <c r="L518" s="210"/>
      <c r="M518" s="156"/>
    </row>
    <row r="519" spans="1:14" ht="20.100000000000001" customHeight="1" outlineLevel="1">
      <c r="B519" s="137" t="s">
        <v>2670</v>
      </c>
      <c r="C519" s="137" t="s">
        <v>1883</v>
      </c>
      <c r="D519" s="137"/>
      <c r="E519" s="139" t="s">
        <v>2671</v>
      </c>
      <c r="F519" s="137" t="s">
        <v>915</v>
      </c>
      <c r="G519" s="140">
        <v>1</v>
      </c>
      <c r="H519" s="141" t="e">
        <f>VLOOKUP(C519,#REF!,1,0)</f>
        <v>#REF!</v>
      </c>
      <c r="I519" s="141" t="e">
        <f>MATCH(C519,#REF!,0)</f>
        <v>#REF!</v>
      </c>
      <c r="J519" s="141" t="e">
        <f>INDEX(#REF!,$I519,10)</f>
        <v>#REF!</v>
      </c>
      <c r="K519" s="141"/>
      <c r="L519" s="210"/>
      <c r="M519" s="156"/>
    </row>
    <row r="520" spans="1:14" ht="20.100000000000001" customHeight="1" outlineLevel="1">
      <c r="B520" s="137" t="s">
        <v>2672</v>
      </c>
      <c r="C520" s="137" t="s">
        <v>1883</v>
      </c>
      <c r="D520" s="114"/>
      <c r="E520" s="145" t="s">
        <v>2673</v>
      </c>
      <c r="F520" s="137" t="s">
        <v>915</v>
      </c>
      <c r="G520" s="156">
        <v>1</v>
      </c>
      <c r="H520" s="141" t="e">
        <f>VLOOKUP(C520,#REF!,1,0)</f>
        <v>#REF!</v>
      </c>
      <c r="I520" s="141" t="e">
        <f>MATCH(C520,#REF!,0)</f>
        <v>#REF!</v>
      </c>
      <c r="J520" s="141" t="e">
        <f>INDEX(#REF!,$I520,10)</f>
        <v>#REF!</v>
      </c>
      <c r="K520" s="141"/>
      <c r="L520" s="210"/>
      <c r="M520" s="156"/>
    </row>
    <row r="521" spans="1:14" ht="20.100000000000001" customHeight="1" outlineLevel="1">
      <c r="B521" s="326" t="s">
        <v>1767</v>
      </c>
      <c r="C521" s="326"/>
      <c r="D521" s="326"/>
      <c r="E521" s="326"/>
      <c r="F521" s="326"/>
      <c r="G521" s="326"/>
      <c r="H521" s="326"/>
      <c r="I521" s="326"/>
      <c r="J521" s="326"/>
      <c r="K521" s="326"/>
      <c r="L521" s="149"/>
      <c r="M521" s="150">
        <f>SUM(M512:M520)</f>
        <v>0</v>
      </c>
    </row>
    <row r="522" spans="1:14" ht="20.100000000000001" customHeight="1">
      <c r="B522" s="107"/>
      <c r="C522" s="107"/>
      <c r="D522" s="107"/>
      <c r="G522" s="130"/>
      <c r="H522" s="130"/>
      <c r="I522" s="130"/>
      <c r="J522" s="130"/>
      <c r="K522" s="131"/>
    </row>
    <row r="523" spans="1:14" ht="20.100000000000001" customHeight="1" collapsed="1">
      <c r="B523" s="132">
        <v>22</v>
      </c>
      <c r="C523" s="132"/>
      <c r="D523" s="132"/>
      <c r="E523" s="133" t="s">
        <v>2674</v>
      </c>
      <c r="F523" s="133"/>
      <c r="G523" s="135"/>
      <c r="H523" s="135"/>
      <c r="I523" s="135"/>
      <c r="J523" s="135"/>
      <c r="K523" s="135"/>
      <c r="L523" s="133"/>
      <c r="M523" s="136">
        <f>M536</f>
        <v>0</v>
      </c>
    </row>
    <row r="524" spans="1:14" s="160" customFormat="1" ht="20.100000000000001" customHeight="1" outlineLevel="1">
      <c r="A524" s="107"/>
      <c r="B524" s="137" t="s">
        <v>2675</v>
      </c>
      <c r="C524" s="137">
        <v>68070</v>
      </c>
      <c r="D524" s="137" t="s">
        <v>319</v>
      </c>
      <c r="E524" s="147" t="s">
        <v>2676</v>
      </c>
      <c r="F524" s="183" t="s">
        <v>901</v>
      </c>
      <c r="G524" s="180">
        <v>3</v>
      </c>
      <c r="H524" s="141" t="e">
        <f>VLOOKUP(C524,#REF!,1,0)</f>
        <v>#REF!</v>
      </c>
      <c r="I524" s="141" t="e">
        <f>MATCH(C524,#REF!,0)</f>
        <v>#REF!</v>
      </c>
      <c r="J524" s="141" t="e">
        <f>INDEX(#REF!,$I524,10)</f>
        <v>#REF!</v>
      </c>
      <c r="K524" s="141"/>
      <c r="L524" s="186"/>
      <c r="M524" s="186"/>
      <c r="N524" s="96"/>
    </row>
    <row r="525" spans="1:14" s="160" customFormat="1" ht="20.100000000000001" customHeight="1" outlineLevel="1">
      <c r="A525" s="107"/>
      <c r="B525" s="137" t="s">
        <v>2677</v>
      </c>
      <c r="C525" s="137" t="s">
        <v>1883</v>
      </c>
      <c r="D525" s="196"/>
      <c r="E525" s="145" t="s">
        <v>2678</v>
      </c>
      <c r="F525" s="211" t="s">
        <v>901</v>
      </c>
      <c r="G525" s="180">
        <v>90</v>
      </c>
      <c r="H525" s="141" t="e">
        <f>VLOOKUP(C525,#REF!,1,0)</f>
        <v>#REF!</v>
      </c>
      <c r="I525" s="141" t="e">
        <f>MATCH(C525,#REF!,0)</f>
        <v>#REF!</v>
      </c>
      <c r="J525" s="141" t="e">
        <f>INDEX(#REF!,$I525,10)</f>
        <v>#REF!</v>
      </c>
      <c r="K525" s="141"/>
      <c r="L525" s="186"/>
      <c r="M525" s="186"/>
      <c r="N525" s="96"/>
    </row>
    <row r="526" spans="1:14" s="160" customFormat="1" ht="20.100000000000001" customHeight="1" outlineLevel="1">
      <c r="A526" s="107"/>
      <c r="B526" s="137" t="s">
        <v>2679</v>
      </c>
      <c r="C526" s="137" t="s">
        <v>1883</v>
      </c>
      <c r="D526" s="196"/>
      <c r="E526" s="145" t="s">
        <v>2680</v>
      </c>
      <c r="F526" s="183" t="s">
        <v>915</v>
      </c>
      <c r="G526" s="180">
        <v>26</v>
      </c>
      <c r="H526" s="141" t="e">
        <f>VLOOKUP(C526,#REF!,1,0)</f>
        <v>#REF!</v>
      </c>
      <c r="I526" s="141" t="e">
        <f>MATCH(C526,#REF!,0)</f>
        <v>#REF!</v>
      </c>
      <c r="J526" s="141" t="e">
        <f>INDEX(#REF!,$I526,10)</f>
        <v>#REF!</v>
      </c>
      <c r="K526" s="141"/>
      <c r="L526" s="186"/>
      <c r="M526" s="186"/>
      <c r="N526" s="96"/>
    </row>
    <row r="527" spans="1:14" s="160" customFormat="1" ht="20.100000000000001" customHeight="1" outlineLevel="1">
      <c r="A527" s="107"/>
      <c r="B527" s="137" t="s">
        <v>2681</v>
      </c>
      <c r="C527" s="137" t="s">
        <v>1883</v>
      </c>
      <c r="D527" s="196"/>
      <c r="E527" s="145" t="s">
        <v>2682</v>
      </c>
      <c r="F527" s="183" t="s">
        <v>915</v>
      </c>
      <c r="G527" s="180">
        <v>5</v>
      </c>
      <c r="H527" s="141" t="e">
        <f>VLOOKUP(C527,#REF!,1,0)</f>
        <v>#REF!</v>
      </c>
      <c r="I527" s="141" t="e">
        <f>MATCH(C527,#REF!,0)</f>
        <v>#REF!</v>
      </c>
      <c r="J527" s="141" t="e">
        <f>INDEX(#REF!,$I527,10)</f>
        <v>#REF!</v>
      </c>
      <c r="K527" s="141"/>
      <c r="L527" s="186"/>
      <c r="M527" s="186"/>
      <c r="N527" s="96"/>
    </row>
    <row r="528" spans="1:14" s="160" customFormat="1" ht="20.100000000000001" customHeight="1" outlineLevel="1">
      <c r="A528" s="107"/>
      <c r="B528" s="137" t="s">
        <v>2683</v>
      </c>
      <c r="C528" s="137" t="s">
        <v>1883</v>
      </c>
      <c r="D528" s="196"/>
      <c r="E528" s="145" t="s">
        <v>2684</v>
      </c>
      <c r="F528" s="183" t="s">
        <v>915</v>
      </c>
      <c r="G528" s="180">
        <v>1</v>
      </c>
      <c r="H528" s="141" t="e">
        <f>VLOOKUP(C528,#REF!,1,0)</f>
        <v>#REF!</v>
      </c>
      <c r="I528" s="141" t="e">
        <f>MATCH(C528,#REF!,0)</f>
        <v>#REF!</v>
      </c>
      <c r="J528" s="141" t="e">
        <f>INDEX(#REF!,$I528,10)</f>
        <v>#REF!</v>
      </c>
      <c r="K528" s="141"/>
      <c r="L528" s="186"/>
      <c r="M528" s="186"/>
      <c r="N528" s="96"/>
    </row>
    <row r="529" spans="1:14" s="160" customFormat="1" ht="30" customHeight="1" outlineLevel="1">
      <c r="A529" s="107"/>
      <c r="B529" s="137" t="s">
        <v>2685</v>
      </c>
      <c r="C529" s="137" t="s">
        <v>1883</v>
      </c>
      <c r="D529" s="196"/>
      <c r="E529" s="147" t="s">
        <v>2686</v>
      </c>
      <c r="F529" s="183" t="s">
        <v>915</v>
      </c>
      <c r="G529" s="180">
        <v>1</v>
      </c>
      <c r="H529" s="141" t="e">
        <f>VLOOKUP(C529,#REF!,1,0)</f>
        <v>#REF!</v>
      </c>
      <c r="I529" s="141" t="e">
        <f>MATCH(C529,#REF!,0)</f>
        <v>#REF!</v>
      </c>
      <c r="J529" s="141" t="e">
        <f>INDEX(#REF!,$I529,10)</f>
        <v>#REF!</v>
      </c>
      <c r="K529" s="141"/>
      <c r="L529" s="186"/>
      <c r="M529" s="186"/>
      <c r="N529" s="96"/>
    </row>
    <row r="530" spans="1:14" s="160" customFormat="1" ht="20.100000000000001" customHeight="1" outlineLevel="1">
      <c r="A530" s="107"/>
      <c r="B530" s="137" t="s">
        <v>2687</v>
      </c>
      <c r="C530" s="183">
        <v>68069</v>
      </c>
      <c r="D530" s="183" t="s">
        <v>319</v>
      </c>
      <c r="E530" s="179" t="s">
        <v>2688</v>
      </c>
      <c r="F530" s="183" t="s">
        <v>915</v>
      </c>
      <c r="G530" s="180">
        <v>13</v>
      </c>
      <c r="H530" s="141" t="e">
        <f>VLOOKUP(C530,#REF!,1,0)</f>
        <v>#REF!</v>
      </c>
      <c r="I530" s="141" t="e">
        <f>MATCH(C530,#REF!,0)</f>
        <v>#REF!</v>
      </c>
      <c r="J530" s="141" t="e">
        <f>INDEX(#REF!,$I530,10)</f>
        <v>#REF!</v>
      </c>
      <c r="K530" s="141"/>
      <c r="L530" s="186"/>
      <c r="M530" s="186"/>
      <c r="N530" s="96"/>
    </row>
    <row r="531" spans="1:14" s="160" customFormat="1" ht="20.100000000000001" customHeight="1" outlineLevel="1">
      <c r="A531" s="107"/>
      <c r="B531" s="137" t="s">
        <v>2689</v>
      </c>
      <c r="C531" s="183">
        <v>72927</v>
      </c>
      <c r="D531" s="183" t="s">
        <v>319</v>
      </c>
      <c r="E531" s="179" t="s">
        <v>2690</v>
      </c>
      <c r="F531" s="211" t="s">
        <v>901</v>
      </c>
      <c r="G531" s="180">
        <v>20</v>
      </c>
      <c r="H531" s="141" t="e">
        <f>VLOOKUP(C531,#REF!,1,0)</f>
        <v>#REF!</v>
      </c>
      <c r="I531" s="141" t="e">
        <f>MATCH(C531,#REF!,0)</f>
        <v>#REF!</v>
      </c>
      <c r="J531" s="141" t="e">
        <f>INDEX(#REF!,$I531,10)</f>
        <v>#REF!</v>
      </c>
      <c r="K531" s="141"/>
      <c r="L531" s="186"/>
      <c r="M531" s="186"/>
      <c r="N531" s="96"/>
    </row>
    <row r="532" spans="1:14" s="160" customFormat="1" ht="20.100000000000001" customHeight="1" outlineLevel="1">
      <c r="A532" s="107"/>
      <c r="B532" s="137" t="s">
        <v>2691</v>
      </c>
      <c r="C532" s="183">
        <v>72929</v>
      </c>
      <c r="D532" s="183" t="s">
        <v>319</v>
      </c>
      <c r="E532" s="179" t="s">
        <v>2692</v>
      </c>
      <c r="F532" s="211" t="s">
        <v>901</v>
      </c>
      <c r="G532" s="180">
        <v>500</v>
      </c>
      <c r="H532" s="141" t="e">
        <f>VLOOKUP(C532,#REF!,1,0)</f>
        <v>#REF!</v>
      </c>
      <c r="I532" s="141" t="e">
        <f>MATCH(C532,#REF!,0)</f>
        <v>#REF!</v>
      </c>
      <c r="J532" s="141" t="e">
        <f>INDEX(#REF!,$I532,10)</f>
        <v>#REF!</v>
      </c>
      <c r="K532" s="141"/>
      <c r="L532" s="186"/>
      <c r="M532" s="186"/>
      <c r="N532" s="96"/>
    </row>
    <row r="533" spans="1:14" s="160" customFormat="1" ht="20.100000000000001" customHeight="1" outlineLevel="1">
      <c r="A533" s="107"/>
      <c r="B533" s="137" t="s">
        <v>2693</v>
      </c>
      <c r="C533" s="183">
        <v>72930</v>
      </c>
      <c r="D533" s="183" t="s">
        <v>319</v>
      </c>
      <c r="E533" s="179" t="s">
        <v>2694</v>
      </c>
      <c r="F533" s="211" t="s">
        <v>901</v>
      </c>
      <c r="G533" s="180">
        <v>380</v>
      </c>
      <c r="H533" s="141" t="e">
        <f>VLOOKUP(C533,#REF!,1,0)</f>
        <v>#REF!</v>
      </c>
      <c r="I533" s="141" t="e">
        <f>MATCH(C533,#REF!,0)</f>
        <v>#REF!</v>
      </c>
      <c r="J533" s="141" t="e">
        <f>INDEX(#REF!,$I533,10)</f>
        <v>#REF!</v>
      </c>
      <c r="K533" s="141"/>
      <c r="L533" s="186"/>
      <c r="M533" s="186"/>
      <c r="N533" s="96"/>
    </row>
    <row r="534" spans="1:14" s="160" customFormat="1" ht="30" customHeight="1" outlineLevel="1">
      <c r="A534" s="107"/>
      <c r="B534" s="137" t="s">
        <v>2695</v>
      </c>
      <c r="C534" s="183">
        <v>83370</v>
      </c>
      <c r="D534" s="183" t="s">
        <v>319</v>
      </c>
      <c r="E534" s="171" t="s">
        <v>1547</v>
      </c>
      <c r="F534" s="183" t="s">
        <v>915</v>
      </c>
      <c r="G534" s="156">
        <v>4</v>
      </c>
      <c r="H534" s="141" t="e">
        <f>VLOOKUP(C534,#REF!,1,0)</f>
        <v>#REF!</v>
      </c>
      <c r="I534" s="141" t="e">
        <f>MATCH(C534,#REF!,0)</f>
        <v>#REF!</v>
      </c>
      <c r="J534" s="141" t="e">
        <f>INDEX(#REF!,$I534,10)</f>
        <v>#REF!</v>
      </c>
      <c r="K534" s="141"/>
      <c r="L534" s="186"/>
      <c r="M534" s="186"/>
      <c r="N534" s="96"/>
    </row>
    <row r="535" spans="1:14" s="160" customFormat="1" ht="20.100000000000001" customHeight="1" outlineLevel="1">
      <c r="A535" s="107"/>
      <c r="B535" s="137" t="s">
        <v>2696</v>
      </c>
      <c r="C535" s="183">
        <v>72263</v>
      </c>
      <c r="D535" s="183" t="s">
        <v>319</v>
      </c>
      <c r="E535" s="179" t="s">
        <v>2697</v>
      </c>
      <c r="F535" s="183" t="s">
        <v>915</v>
      </c>
      <c r="G535" s="180">
        <v>17</v>
      </c>
      <c r="H535" s="141" t="e">
        <f>VLOOKUP(C535,#REF!,1,0)</f>
        <v>#REF!</v>
      </c>
      <c r="I535" s="141" t="e">
        <f>MATCH(C535,#REF!,0)</f>
        <v>#REF!</v>
      </c>
      <c r="J535" s="141" t="e">
        <f>INDEX(#REF!,$I535,10)</f>
        <v>#REF!</v>
      </c>
      <c r="K535" s="141"/>
      <c r="L535" s="186"/>
      <c r="M535" s="186"/>
      <c r="N535" s="96"/>
    </row>
    <row r="536" spans="1:14" ht="20.100000000000001" customHeight="1" outlineLevel="1">
      <c r="B536" s="326" t="s">
        <v>1996</v>
      </c>
      <c r="C536" s="326"/>
      <c r="D536" s="326"/>
      <c r="E536" s="326"/>
      <c r="F536" s="326"/>
      <c r="G536" s="326"/>
      <c r="H536" s="326"/>
      <c r="I536" s="326"/>
      <c r="J536" s="326"/>
      <c r="K536" s="326"/>
      <c r="L536" s="149"/>
      <c r="M536" s="150">
        <f>SUM(M524:M535)</f>
        <v>0</v>
      </c>
    </row>
    <row r="537" spans="1:14" ht="20.100000000000001" customHeight="1">
      <c r="B537" s="107"/>
      <c r="C537" s="107"/>
      <c r="D537" s="107"/>
      <c r="G537" s="130"/>
      <c r="H537" s="130"/>
      <c r="I537" s="130"/>
      <c r="J537" s="130"/>
      <c r="K537" s="131"/>
    </row>
    <row r="538" spans="1:14" ht="20.100000000000001" customHeight="1">
      <c r="B538" s="132">
        <v>23</v>
      </c>
      <c r="C538" s="132"/>
      <c r="D538" s="132"/>
      <c r="E538" s="133" t="s">
        <v>1025</v>
      </c>
      <c r="F538" s="133"/>
      <c r="G538" s="135"/>
      <c r="H538" s="135"/>
      <c r="I538" s="135"/>
      <c r="J538" s="135"/>
      <c r="K538" s="135"/>
      <c r="L538" s="133"/>
      <c r="M538" s="136">
        <f>M556</f>
        <v>0</v>
      </c>
    </row>
    <row r="539" spans="1:14" ht="30" customHeight="1" outlineLevel="1">
      <c r="B539" s="151" t="s">
        <v>2698</v>
      </c>
      <c r="C539" s="196" t="s">
        <v>2699</v>
      </c>
      <c r="D539" s="196" t="s">
        <v>397</v>
      </c>
      <c r="E539" s="147" t="s">
        <v>2700</v>
      </c>
      <c r="F539" s="137" t="s">
        <v>915</v>
      </c>
      <c r="G539" s="141">
        <v>1</v>
      </c>
      <c r="H539" s="141" t="e">
        <f>VLOOKUP(C539,#REF!,1,0)</f>
        <v>#REF!</v>
      </c>
      <c r="I539" s="141" t="e">
        <f>MATCH(C539,#REF!,0)</f>
        <v>#REF!</v>
      </c>
      <c r="J539" s="141" t="e">
        <f>INDEX(#REF!,$I539,10)</f>
        <v>#REF!</v>
      </c>
      <c r="K539" s="141"/>
      <c r="L539" s="142"/>
      <c r="M539" s="142"/>
    </row>
    <row r="540" spans="1:14" ht="20.100000000000001" customHeight="1" outlineLevel="1">
      <c r="B540" s="151" t="s">
        <v>2701</v>
      </c>
      <c r="C540" s="137" t="s">
        <v>2702</v>
      </c>
      <c r="D540" s="137" t="s">
        <v>397</v>
      </c>
      <c r="E540" s="139" t="s">
        <v>2703</v>
      </c>
      <c r="F540" s="137" t="s">
        <v>321</v>
      </c>
      <c r="G540" s="140">
        <v>49.69</v>
      </c>
      <c r="H540" s="141" t="e">
        <f>VLOOKUP(C540,#REF!,1,0)</f>
        <v>#REF!</v>
      </c>
      <c r="I540" s="141" t="e">
        <f>MATCH(C540,#REF!,0)</f>
        <v>#REF!</v>
      </c>
      <c r="J540" s="141" t="e">
        <f>INDEX(#REF!,$I540,10)</f>
        <v>#REF!</v>
      </c>
      <c r="K540" s="141"/>
      <c r="L540" s="142"/>
      <c r="M540" s="142"/>
    </row>
    <row r="541" spans="1:14" ht="27.75" customHeight="1" outlineLevel="1">
      <c r="B541" s="151" t="s">
        <v>2704</v>
      </c>
      <c r="C541" s="137" t="s">
        <v>2702</v>
      </c>
      <c r="D541" s="137" t="s">
        <v>397</v>
      </c>
      <c r="E541" s="147" t="s">
        <v>2705</v>
      </c>
      <c r="F541" s="137" t="s">
        <v>321</v>
      </c>
      <c r="G541" s="140">
        <v>23.97</v>
      </c>
      <c r="H541" s="141" t="e">
        <f>VLOOKUP(C541,#REF!,1,0)</f>
        <v>#REF!</v>
      </c>
      <c r="I541" s="141" t="e">
        <f>MATCH(C541,#REF!,0)</f>
        <v>#REF!</v>
      </c>
      <c r="J541" s="141" t="e">
        <f>INDEX(#REF!,$I541,10)</f>
        <v>#REF!</v>
      </c>
      <c r="K541" s="141"/>
      <c r="L541" s="142"/>
      <c r="M541" s="142"/>
    </row>
    <row r="542" spans="1:14" ht="20.100000000000001" customHeight="1" outlineLevel="1">
      <c r="B542" s="151" t="s">
        <v>2706</v>
      </c>
      <c r="C542" s="137" t="s">
        <v>2707</v>
      </c>
      <c r="D542" s="137" t="s">
        <v>397</v>
      </c>
      <c r="E542" s="212" t="s">
        <v>2708</v>
      </c>
      <c r="F542" s="196" t="s">
        <v>321</v>
      </c>
      <c r="G542" s="213">
        <v>65.05</v>
      </c>
      <c r="H542" s="141" t="e">
        <f>VLOOKUP(C542,#REF!,1,0)</f>
        <v>#REF!</v>
      </c>
      <c r="I542" s="141" t="e">
        <f>MATCH(C542,#REF!,0)</f>
        <v>#REF!</v>
      </c>
      <c r="J542" s="141" t="e">
        <f>INDEX(#REF!,$I542,10)</f>
        <v>#REF!</v>
      </c>
      <c r="K542" s="141"/>
      <c r="L542" s="167"/>
      <c r="M542" s="142"/>
    </row>
    <row r="543" spans="1:14" ht="20.100000000000001" customHeight="1" outlineLevel="1">
      <c r="B543" s="151" t="s">
        <v>2709</v>
      </c>
      <c r="C543" s="196" t="s">
        <v>2710</v>
      </c>
      <c r="D543" s="196" t="s">
        <v>397</v>
      </c>
      <c r="E543" s="212" t="s">
        <v>1043</v>
      </c>
      <c r="F543" s="196" t="s">
        <v>901</v>
      </c>
      <c r="G543" s="140">
        <v>4.3899999999999997</v>
      </c>
      <c r="H543" s="141" t="e">
        <f>VLOOKUP(C543,#REF!,1,0)</f>
        <v>#REF!</v>
      </c>
      <c r="I543" s="141" t="e">
        <f>MATCH(C543,#REF!,0)</f>
        <v>#REF!</v>
      </c>
      <c r="J543" s="141" t="e">
        <f>INDEX(#REF!,$I543,10)</f>
        <v>#REF!</v>
      </c>
      <c r="K543" s="141"/>
      <c r="L543" s="167"/>
      <c r="M543" s="142"/>
      <c r="N543" s="178"/>
    </row>
    <row r="544" spans="1:14" ht="20.100000000000001" customHeight="1" outlineLevel="1">
      <c r="B544" s="151" t="s">
        <v>2711</v>
      </c>
      <c r="C544" s="196" t="s">
        <v>2710</v>
      </c>
      <c r="D544" s="196" t="s">
        <v>397</v>
      </c>
      <c r="E544" s="212" t="s">
        <v>1044</v>
      </c>
      <c r="F544" s="196" t="s">
        <v>901</v>
      </c>
      <c r="G544" s="140">
        <v>4.5199999999999996</v>
      </c>
      <c r="H544" s="141" t="e">
        <f>VLOOKUP(C544,#REF!,1,0)</f>
        <v>#REF!</v>
      </c>
      <c r="I544" s="141" t="e">
        <f>MATCH(C544,#REF!,0)</f>
        <v>#REF!</v>
      </c>
      <c r="J544" s="141" t="e">
        <f>INDEX(#REF!,$I544,10)</f>
        <v>#REF!</v>
      </c>
      <c r="K544" s="141"/>
      <c r="L544" s="167"/>
      <c r="M544" s="142"/>
      <c r="N544" s="178"/>
    </row>
    <row r="545" spans="2:13" ht="20.100000000000001" customHeight="1" outlineLevel="1">
      <c r="B545" s="151" t="s">
        <v>2712</v>
      </c>
      <c r="C545" s="151" t="s">
        <v>2713</v>
      </c>
      <c r="D545" s="151" t="s">
        <v>397</v>
      </c>
      <c r="E545" s="147" t="s">
        <v>2714</v>
      </c>
      <c r="F545" s="151" t="s">
        <v>901</v>
      </c>
      <c r="G545" s="152">
        <v>114.6</v>
      </c>
      <c r="H545" s="141" t="e">
        <f>VLOOKUP(C545,#REF!,1,0)</f>
        <v>#REF!</v>
      </c>
      <c r="I545" s="141" t="e">
        <f>MATCH(C545,#REF!,0)</f>
        <v>#REF!</v>
      </c>
      <c r="J545" s="141" t="e">
        <f>INDEX(#REF!,$I545,10)</f>
        <v>#REF!</v>
      </c>
      <c r="K545" s="141"/>
      <c r="L545" s="142"/>
      <c r="M545" s="142"/>
    </row>
    <row r="546" spans="2:13" ht="20.100000000000001" customHeight="1" outlineLevel="1">
      <c r="B546" s="114"/>
      <c r="C546" s="114"/>
      <c r="D546" s="114"/>
      <c r="E546" s="155" t="s">
        <v>2103</v>
      </c>
      <c r="F546" s="155"/>
      <c r="G546" s="117"/>
      <c r="H546" s="141"/>
      <c r="I546" s="141"/>
      <c r="J546" s="141"/>
      <c r="K546" s="141"/>
      <c r="L546" s="142"/>
      <c r="M546" s="142"/>
    </row>
    <row r="547" spans="2:13" ht="20.100000000000001" customHeight="1" outlineLevel="1">
      <c r="B547" s="137" t="s">
        <v>2715</v>
      </c>
      <c r="C547" s="137" t="s">
        <v>1883</v>
      </c>
      <c r="D547" s="137"/>
      <c r="E547" s="214" t="s">
        <v>2716</v>
      </c>
      <c r="F547" s="151" t="s">
        <v>915</v>
      </c>
      <c r="G547" s="156">
        <v>2</v>
      </c>
      <c r="H547" s="141" t="e">
        <f>VLOOKUP(C547,#REF!,1,0)</f>
        <v>#REF!</v>
      </c>
      <c r="I547" s="141" t="e">
        <f>MATCH(C547,#REF!,0)</f>
        <v>#REF!</v>
      </c>
      <c r="J547" s="141" t="e">
        <f>INDEX(#REF!,$I547,10)</f>
        <v>#REF!</v>
      </c>
      <c r="K547" s="141"/>
      <c r="L547" s="142"/>
      <c r="M547" s="142"/>
    </row>
    <row r="548" spans="2:13" ht="20.100000000000001" customHeight="1" outlineLevel="1">
      <c r="B548" s="137" t="s">
        <v>2717</v>
      </c>
      <c r="C548" s="137" t="s">
        <v>1883</v>
      </c>
      <c r="D548" s="137"/>
      <c r="E548" s="214" t="s">
        <v>2718</v>
      </c>
      <c r="F548" s="151" t="s">
        <v>915</v>
      </c>
      <c r="G548" s="156">
        <v>1</v>
      </c>
      <c r="H548" s="141" t="e">
        <f>VLOOKUP(C548,#REF!,1,0)</f>
        <v>#REF!</v>
      </c>
      <c r="I548" s="141" t="e">
        <f>MATCH(C548,#REF!,0)</f>
        <v>#REF!</v>
      </c>
      <c r="J548" s="141" t="e">
        <f>INDEX(#REF!,$I548,10)</f>
        <v>#REF!</v>
      </c>
      <c r="K548" s="141"/>
      <c r="L548" s="142"/>
      <c r="M548" s="142"/>
    </row>
    <row r="549" spans="2:13" ht="20.100000000000001" customHeight="1" outlineLevel="1">
      <c r="B549" s="137" t="s">
        <v>2719</v>
      </c>
      <c r="C549" s="137" t="s">
        <v>1883</v>
      </c>
      <c r="D549" s="137"/>
      <c r="E549" s="214" t="s">
        <v>2720</v>
      </c>
      <c r="F549" s="151" t="s">
        <v>915</v>
      </c>
      <c r="G549" s="156">
        <v>1</v>
      </c>
      <c r="H549" s="141" t="e">
        <f>VLOOKUP(C549,#REF!,1,0)</f>
        <v>#REF!</v>
      </c>
      <c r="I549" s="141" t="e">
        <f>MATCH(C549,#REF!,0)</f>
        <v>#REF!</v>
      </c>
      <c r="J549" s="141" t="e">
        <f>INDEX(#REF!,$I549,10)</f>
        <v>#REF!</v>
      </c>
      <c r="K549" s="141"/>
      <c r="L549" s="142"/>
      <c r="M549" s="142"/>
    </row>
    <row r="550" spans="2:13" ht="20.100000000000001" customHeight="1" outlineLevel="1">
      <c r="B550" s="137" t="s">
        <v>2721</v>
      </c>
      <c r="C550" s="137" t="s">
        <v>1883</v>
      </c>
      <c r="D550" s="137"/>
      <c r="E550" s="214" t="s">
        <v>2722</v>
      </c>
      <c r="F550" s="151" t="s">
        <v>915</v>
      </c>
      <c r="G550" s="156">
        <v>1</v>
      </c>
      <c r="H550" s="141" t="e">
        <f>VLOOKUP(C550,#REF!,1,0)</f>
        <v>#REF!</v>
      </c>
      <c r="I550" s="141" t="e">
        <f>MATCH(C550,#REF!,0)</f>
        <v>#REF!</v>
      </c>
      <c r="J550" s="141" t="e">
        <f>INDEX(#REF!,$I550,10)</f>
        <v>#REF!</v>
      </c>
      <c r="K550" s="141"/>
      <c r="L550" s="142"/>
      <c r="M550" s="142"/>
    </row>
    <row r="551" spans="2:13" ht="20.100000000000001" customHeight="1" outlineLevel="1">
      <c r="B551" s="137" t="s">
        <v>2723</v>
      </c>
      <c r="C551" s="137" t="s">
        <v>1883</v>
      </c>
      <c r="D551" s="137"/>
      <c r="E551" s="214" t="s">
        <v>2724</v>
      </c>
      <c r="F551" s="151" t="s">
        <v>915</v>
      </c>
      <c r="G551" s="156">
        <v>2</v>
      </c>
      <c r="H551" s="141" t="e">
        <f>VLOOKUP(C551,#REF!,1,0)</f>
        <v>#REF!</v>
      </c>
      <c r="I551" s="141" t="e">
        <f>MATCH(C551,#REF!,0)</f>
        <v>#REF!</v>
      </c>
      <c r="J551" s="141" t="e">
        <f>INDEX(#REF!,$I551,10)</f>
        <v>#REF!</v>
      </c>
      <c r="K551" s="141"/>
      <c r="L551" s="142"/>
      <c r="M551" s="142"/>
    </row>
    <row r="552" spans="2:13" ht="20.100000000000001" customHeight="1" outlineLevel="1">
      <c r="B552" s="137" t="s">
        <v>2725</v>
      </c>
      <c r="C552" s="215">
        <v>73665</v>
      </c>
      <c r="D552" s="137" t="s">
        <v>319</v>
      </c>
      <c r="E552" s="216" t="s">
        <v>2726</v>
      </c>
      <c r="F552" s="151" t="s">
        <v>901</v>
      </c>
      <c r="G552" s="152">
        <v>13.4</v>
      </c>
      <c r="H552" s="141" t="e">
        <f>VLOOKUP(C552,#REF!,1,0)</f>
        <v>#REF!</v>
      </c>
      <c r="I552" s="141" t="e">
        <f>MATCH(C552,#REF!,0)</f>
        <v>#REF!</v>
      </c>
      <c r="J552" s="141" t="e">
        <f>INDEX(#REF!,$I552,10)</f>
        <v>#REF!</v>
      </c>
      <c r="K552" s="141"/>
      <c r="L552" s="142"/>
      <c r="M552" s="142"/>
    </row>
    <row r="553" spans="2:13" ht="20.100000000000001" customHeight="1" outlineLevel="1">
      <c r="B553" s="137" t="s">
        <v>2727</v>
      </c>
      <c r="C553" s="170" t="s">
        <v>2728</v>
      </c>
      <c r="D553" s="137" t="s">
        <v>319</v>
      </c>
      <c r="E553" s="216" t="s">
        <v>2729</v>
      </c>
      <c r="F553" s="137" t="s">
        <v>901</v>
      </c>
      <c r="G553" s="152">
        <v>7.97</v>
      </c>
      <c r="H553" s="141" t="e">
        <f>VLOOKUP(C553,#REF!,1,0)</f>
        <v>#REF!</v>
      </c>
      <c r="I553" s="141" t="e">
        <f>MATCH(C553,#REF!,0)</f>
        <v>#REF!</v>
      </c>
      <c r="J553" s="141" t="e">
        <f>INDEX(#REF!,$I553,10)</f>
        <v>#REF!</v>
      </c>
      <c r="K553" s="141"/>
      <c r="L553" s="142"/>
      <c r="M553" s="142"/>
    </row>
    <row r="554" spans="2:13" ht="30" customHeight="1" outlineLevel="1">
      <c r="B554" s="137" t="s">
        <v>2730</v>
      </c>
      <c r="C554" s="170" t="s">
        <v>1883</v>
      </c>
      <c r="D554" s="151"/>
      <c r="E554" s="216" t="s">
        <v>2731</v>
      </c>
      <c r="F554" s="151" t="s">
        <v>872</v>
      </c>
      <c r="G554" s="152">
        <v>2560</v>
      </c>
      <c r="H554" s="141" t="e">
        <f>VLOOKUP(C554,#REF!,1,0)</f>
        <v>#REF!</v>
      </c>
      <c r="I554" s="141" t="e">
        <f>MATCH(C554,#REF!,0)</f>
        <v>#REF!</v>
      </c>
      <c r="J554" s="141" t="e">
        <f>INDEX(#REF!,$I554,10)</f>
        <v>#REF!</v>
      </c>
      <c r="K554" s="141"/>
      <c r="L554" s="142"/>
      <c r="M554" s="142"/>
    </row>
    <row r="555" spans="2:13" ht="20.100000000000001" customHeight="1" outlineLevel="1">
      <c r="B555" s="137" t="s">
        <v>2732</v>
      </c>
      <c r="C555" s="170" t="s">
        <v>1883</v>
      </c>
      <c r="D555" s="151"/>
      <c r="E555" s="214" t="s">
        <v>2733</v>
      </c>
      <c r="F555" s="151" t="s">
        <v>915</v>
      </c>
      <c r="G555" s="152">
        <v>1</v>
      </c>
      <c r="H555" s="141" t="e">
        <f>VLOOKUP(C555,#REF!,1,0)</f>
        <v>#REF!</v>
      </c>
      <c r="I555" s="141" t="e">
        <f>MATCH(C555,#REF!,0)</f>
        <v>#REF!</v>
      </c>
      <c r="J555" s="141" t="e">
        <f>INDEX(#REF!,$I555,10)</f>
        <v>#REF!</v>
      </c>
      <c r="K555" s="152"/>
      <c r="L555" s="142"/>
      <c r="M555" s="142"/>
    </row>
    <row r="556" spans="2:13" ht="20.100000000000001" customHeight="1" outlineLevel="1">
      <c r="B556" s="326" t="s">
        <v>1996</v>
      </c>
      <c r="C556" s="326"/>
      <c r="D556" s="326"/>
      <c r="E556" s="326"/>
      <c r="F556" s="326"/>
      <c r="G556" s="326"/>
      <c r="H556" s="326"/>
      <c r="I556" s="326"/>
      <c r="J556" s="326"/>
      <c r="K556" s="326"/>
      <c r="L556" s="149"/>
      <c r="M556" s="150">
        <f>SUM(M539:M555)</f>
        <v>0</v>
      </c>
    </row>
    <row r="557" spans="2:13" ht="20.100000000000001" customHeight="1">
      <c r="B557" s="107"/>
      <c r="C557" s="107"/>
      <c r="D557" s="107"/>
      <c r="G557" s="130"/>
      <c r="H557" s="130"/>
      <c r="I557" s="130"/>
      <c r="J557" s="130"/>
      <c r="K557" s="131"/>
    </row>
    <row r="558" spans="2:13" ht="20.100000000000001" customHeight="1">
      <c r="B558" s="132">
        <v>24</v>
      </c>
      <c r="C558" s="132"/>
      <c r="D558" s="132"/>
      <c r="E558" s="133" t="s">
        <v>1728</v>
      </c>
      <c r="F558" s="133"/>
      <c r="G558" s="135"/>
      <c r="H558" s="135"/>
      <c r="I558" s="135"/>
      <c r="J558" s="135"/>
      <c r="K558" s="135"/>
      <c r="L558" s="133"/>
      <c r="M558" s="136">
        <f>M560</f>
        <v>0</v>
      </c>
    </row>
    <row r="559" spans="2:13" ht="20.100000000000001" customHeight="1" outlineLevel="1">
      <c r="B559" s="151" t="s">
        <v>2734</v>
      </c>
      <c r="C559" s="151">
        <v>9537</v>
      </c>
      <c r="D559" s="151" t="s">
        <v>319</v>
      </c>
      <c r="E559" s="217" t="s">
        <v>1729</v>
      </c>
      <c r="F559" s="151" t="s">
        <v>321</v>
      </c>
      <c r="G559" s="152">
        <v>1323.58</v>
      </c>
      <c r="H559" s="141" t="e">
        <f>VLOOKUP(C559,#REF!,1,0)</f>
        <v>#REF!</v>
      </c>
      <c r="I559" s="141" t="e">
        <f>MATCH(C559,#REF!,0)</f>
        <v>#REF!</v>
      </c>
      <c r="J559" s="141" t="e">
        <f>INDEX(#REF!,$I559,10)</f>
        <v>#REF!</v>
      </c>
      <c r="K559" s="141"/>
      <c r="L559" s="142"/>
      <c r="M559" s="142"/>
    </row>
    <row r="560" spans="2:13" ht="20.100000000000001" customHeight="1" outlineLevel="1">
      <c r="B560" s="326" t="s">
        <v>1996</v>
      </c>
      <c r="C560" s="326"/>
      <c r="D560" s="326"/>
      <c r="E560" s="326"/>
      <c r="F560" s="326"/>
      <c r="G560" s="326"/>
      <c r="H560" s="326"/>
      <c r="I560" s="326"/>
      <c r="J560" s="326"/>
      <c r="K560" s="326"/>
      <c r="L560" s="149"/>
      <c r="M560" s="150">
        <f>SUM(M559)</f>
        <v>0</v>
      </c>
    </row>
    <row r="561" spans="1:14" ht="20.100000000000001" customHeight="1">
      <c r="B561" s="107"/>
      <c r="C561" s="107"/>
      <c r="D561" s="107"/>
      <c r="G561" s="130"/>
      <c r="H561" s="130"/>
      <c r="I561" s="130"/>
      <c r="J561" s="130"/>
      <c r="K561" s="131"/>
      <c r="N561" s="148"/>
    </row>
    <row r="562" spans="1:14" ht="20.100000000000001" customHeight="1">
      <c r="B562" s="327" t="s">
        <v>2735</v>
      </c>
      <c r="C562" s="327"/>
      <c r="D562" s="327"/>
      <c r="E562" s="327"/>
      <c r="F562" s="327"/>
      <c r="G562" s="327"/>
      <c r="H562" s="327"/>
      <c r="I562" s="327"/>
      <c r="J562" s="327"/>
      <c r="K562" s="327"/>
      <c r="L562" s="218"/>
      <c r="M562" s="136">
        <f>M14+M26+M41+M69+M94+M107+M155+M166+M174+M188+M213+M230+M266+M285+M304+M333+M344+M405+M469+M473+M511+M523++M538+M558</f>
        <v>0</v>
      </c>
      <c r="N562" s="112"/>
    </row>
    <row r="563" spans="1:14" ht="20.100000000000001" customHeight="1" collapsed="1">
      <c r="G563" s="130"/>
      <c r="H563" s="130"/>
      <c r="I563" s="130"/>
      <c r="J563" s="130"/>
      <c r="K563" s="131"/>
    </row>
    <row r="564" spans="1:14" ht="20.100000000000001" customHeight="1" thickBot="1">
      <c r="G564" s="130"/>
      <c r="H564" s="130"/>
      <c r="I564" s="130"/>
      <c r="J564" s="130"/>
      <c r="K564" s="131"/>
      <c r="L564" s="121"/>
      <c r="M564" s="219"/>
    </row>
    <row r="565" spans="1:14" s="112" customFormat="1">
      <c r="A565" s="107"/>
      <c r="B565" s="328" t="s">
        <v>2736</v>
      </c>
      <c r="C565" s="329"/>
      <c r="D565" s="329"/>
      <c r="E565" s="329"/>
      <c r="F565" s="329"/>
      <c r="G565" s="330"/>
      <c r="H565" s="220"/>
      <c r="I565" s="220"/>
      <c r="J565" s="220"/>
      <c r="K565" s="131"/>
      <c r="L565" s="96"/>
    </row>
    <row r="566" spans="1:14" ht="52.5" customHeight="1">
      <c r="B566" s="331"/>
      <c r="C566" s="332"/>
      <c r="D566" s="332"/>
      <c r="E566" s="332"/>
      <c r="F566" s="332"/>
      <c r="G566" s="333"/>
      <c r="H566" s="220"/>
      <c r="I566" s="220"/>
      <c r="J566" s="220"/>
      <c r="M566" s="219"/>
    </row>
    <row r="567" spans="1:14" ht="14.25">
      <c r="B567" s="319" t="s">
        <v>2737</v>
      </c>
      <c r="C567" s="320"/>
      <c r="D567" s="320"/>
      <c r="E567" s="320"/>
      <c r="F567" s="320"/>
      <c r="G567" s="321"/>
      <c r="H567" s="221"/>
      <c r="I567" s="221"/>
      <c r="J567" s="221"/>
    </row>
    <row r="568" spans="1:14" ht="14.25">
      <c r="B568" s="322"/>
      <c r="C568" s="320"/>
      <c r="D568" s="320"/>
      <c r="E568" s="320"/>
      <c r="F568" s="320"/>
      <c r="G568" s="321"/>
      <c r="H568" s="221"/>
      <c r="I568" s="221"/>
      <c r="J568" s="221"/>
    </row>
    <row r="569" spans="1:14">
      <c r="B569" s="323" t="s">
        <v>2738</v>
      </c>
      <c r="C569" s="324"/>
      <c r="D569" s="324"/>
      <c r="E569" s="324"/>
      <c r="F569" s="324"/>
      <c r="G569" s="325"/>
      <c r="H569" s="222"/>
      <c r="I569" s="222"/>
      <c r="J569" s="222"/>
    </row>
    <row r="570" spans="1:14" ht="13.5" thickBot="1">
      <c r="B570" s="223"/>
      <c r="C570" s="224"/>
      <c r="D570" s="224"/>
      <c r="E570" s="225"/>
      <c r="F570" s="226"/>
      <c r="G570" s="227"/>
      <c r="H570" s="228"/>
      <c r="I570" s="228"/>
      <c r="J570" s="228"/>
    </row>
    <row r="571" spans="1:14">
      <c r="E571" s="229"/>
    </row>
    <row r="572" spans="1:14">
      <c r="E572" s="229"/>
    </row>
  </sheetData>
  <mergeCells count="32">
    <mergeCell ref="B172:K172"/>
    <mergeCell ref="A1:M3"/>
    <mergeCell ref="G6:K6"/>
    <mergeCell ref="A8:M8"/>
    <mergeCell ref="H12:J12"/>
    <mergeCell ref="B24:K24"/>
    <mergeCell ref="B39:K39"/>
    <mergeCell ref="B67:K67"/>
    <mergeCell ref="B92:K92"/>
    <mergeCell ref="B105:K105"/>
    <mergeCell ref="B153:K153"/>
    <mergeCell ref="B164:K164"/>
    <mergeCell ref="B509:K509"/>
    <mergeCell ref="B186:K186"/>
    <mergeCell ref="B211:K211"/>
    <mergeCell ref="B228:K228"/>
    <mergeCell ref="B264:K264"/>
    <mergeCell ref="B283:K283"/>
    <mergeCell ref="B302:K302"/>
    <mergeCell ref="B331:K331"/>
    <mergeCell ref="B342:K342"/>
    <mergeCell ref="B403:K403"/>
    <mergeCell ref="B467:K467"/>
    <mergeCell ref="B471:K471"/>
    <mergeCell ref="B567:G568"/>
    <mergeCell ref="B569:G569"/>
    <mergeCell ref="B521:K521"/>
    <mergeCell ref="B536:K536"/>
    <mergeCell ref="B556:K556"/>
    <mergeCell ref="B560:K560"/>
    <mergeCell ref="B562:K562"/>
    <mergeCell ref="B565:G566"/>
  </mergeCells>
  <conditionalFormatting sqref="G542 G558:L558 G538:L538 G524:G535 G502:G508 G496:G500 G488:G491 G493:G494 G484:G486 G475:G482 G432:G441 G273:G282 G268:G271 G255:G256 G222 G184:G185 G104 G125 G123 G108:L108 G60 G54 G12:H12 L24 G202 G443:G446 K12:L12 L54 L60 L104 L123 L184:L185 G334:G341 G539 L539 G559 L559 G345:G348 G449:G466 G399:G402 G407:G417 L222:L227 G248:G252 G546:G551">
    <cfRule type="cellIs" dxfId="27" priority="28" stopIfTrue="1" operator="equal">
      <formula>0</formula>
    </cfRule>
  </conditionalFormatting>
  <conditionalFormatting sqref="L39">
    <cfRule type="cellIs" dxfId="26" priority="27" stopIfTrue="1" operator="equal">
      <formula>0</formula>
    </cfRule>
  </conditionalFormatting>
  <conditionalFormatting sqref="L67">
    <cfRule type="cellIs" dxfId="25" priority="26" stopIfTrue="1" operator="equal">
      <formula>0</formula>
    </cfRule>
  </conditionalFormatting>
  <conditionalFormatting sqref="L92">
    <cfRule type="cellIs" dxfId="24" priority="25" stopIfTrue="1" operator="equal">
      <formula>0</formula>
    </cfRule>
  </conditionalFormatting>
  <conditionalFormatting sqref="L105">
    <cfRule type="cellIs" dxfId="23" priority="24" stopIfTrue="1" operator="equal">
      <formula>0</formula>
    </cfRule>
  </conditionalFormatting>
  <conditionalFormatting sqref="L153">
    <cfRule type="cellIs" dxfId="22" priority="23" stopIfTrue="1" operator="equal">
      <formula>0</formula>
    </cfRule>
  </conditionalFormatting>
  <conditionalFormatting sqref="L164">
    <cfRule type="cellIs" dxfId="21" priority="22" stopIfTrue="1" operator="equal">
      <formula>0</formula>
    </cfRule>
  </conditionalFormatting>
  <conditionalFormatting sqref="L172">
    <cfRule type="cellIs" dxfId="20" priority="21" stopIfTrue="1" operator="equal">
      <formula>0</formula>
    </cfRule>
  </conditionalFormatting>
  <conditionalFormatting sqref="L186">
    <cfRule type="cellIs" dxfId="19" priority="20" stopIfTrue="1" operator="equal">
      <formula>0</formula>
    </cfRule>
  </conditionalFormatting>
  <conditionalFormatting sqref="L211">
    <cfRule type="cellIs" dxfId="18" priority="19" stopIfTrue="1" operator="equal">
      <formula>0</formula>
    </cfRule>
  </conditionalFormatting>
  <conditionalFormatting sqref="L228">
    <cfRule type="cellIs" dxfId="17" priority="18" stopIfTrue="1" operator="equal">
      <formula>0</formula>
    </cfRule>
  </conditionalFormatting>
  <conditionalFormatting sqref="L264">
    <cfRule type="cellIs" dxfId="16" priority="17" stopIfTrue="1" operator="equal">
      <formula>0</formula>
    </cfRule>
  </conditionalFormatting>
  <conditionalFormatting sqref="L283">
    <cfRule type="cellIs" dxfId="15" priority="16" stopIfTrue="1" operator="equal">
      <formula>0</formula>
    </cfRule>
  </conditionalFormatting>
  <conditionalFormatting sqref="L302">
    <cfRule type="cellIs" dxfId="14" priority="15" stopIfTrue="1" operator="equal">
      <formula>0</formula>
    </cfRule>
  </conditionalFormatting>
  <conditionalFormatting sqref="L331">
    <cfRule type="cellIs" dxfId="13" priority="14" stopIfTrue="1" operator="equal">
      <formula>0</formula>
    </cfRule>
  </conditionalFormatting>
  <conditionalFormatting sqref="L403">
    <cfRule type="cellIs" dxfId="12" priority="13" stopIfTrue="1" operator="equal">
      <formula>0</formula>
    </cfRule>
  </conditionalFormatting>
  <conditionalFormatting sqref="L467">
    <cfRule type="cellIs" dxfId="11" priority="12" stopIfTrue="1" operator="equal">
      <formula>0</formula>
    </cfRule>
  </conditionalFormatting>
  <conditionalFormatting sqref="L471">
    <cfRule type="cellIs" dxfId="10" priority="11" stopIfTrue="1" operator="equal">
      <formula>0</formula>
    </cfRule>
  </conditionalFormatting>
  <conditionalFormatting sqref="L509">
    <cfRule type="cellIs" dxfId="9" priority="10" stopIfTrue="1" operator="equal">
      <formula>0</formula>
    </cfRule>
  </conditionalFormatting>
  <conditionalFormatting sqref="L521">
    <cfRule type="cellIs" dxfId="8" priority="9" stopIfTrue="1" operator="equal">
      <formula>0</formula>
    </cfRule>
  </conditionalFormatting>
  <conditionalFormatting sqref="L536">
    <cfRule type="cellIs" dxfId="7" priority="8" stopIfTrue="1" operator="equal">
      <formula>0</formula>
    </cfRule>
  </conditionalFormatting>
  <conditionalFormatting sqref="L556">
    <cfRule type="cellIs" dxfId="6" priority="7" stopIfTrue="1" operator="equal">
      <formula>0</formula>
    </cfRule>
  </conditionalFormatting>
  <conditionalFormatting sqref="L560">
    <cfRule type="cellIs" dxfId="5" priority="6" stopIfTrue="1" operator="equal">
      <formula>0</formula>
    </cfRule>
  </conditionalFormatting>
  <conditionalFormatting sqref="L342">
    <cfRule type="cellIs" dxfId="4" priority="5" stopIfTrue="1" operator="equal">
      <formula>0</formula>
    </cfRule>
  </conditionalFormatting>
  <conditionalFormatting sqref="G418:G426 G428:G430">
    <cfRule type="cellIs" dxfId="3" priority="4" stopIfTrue="1" operator="equal">
      <formula>0</formula>
    </cfRule>
  </conditionalFormatting>
  <conditionalFormatting sqref="G427">
    <cfRule type="cellIs" dxfId="2" priority="3" stopIfTrue="1" operator="equal">
      <formula>0</formula>
    </cfRule>
  </conditionalFormatting>
  <conditionalFormatting sqref="G447:G448">
    <cfRule type="cellIs" dxfId="1" priority="2" stopIfTrue="1" operator="equal">
      <formula>0</formula>
    </cfRule>
  </conditionalFormatting>
  <conditionalFormatting sqref="G349:G398">
    <cfRule type="cellIs" dxfId="0" priority="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3" fitToHeight="0" orientation="portrait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B&amp;"Arial,Normal"
</oddHeader>
    <oddFooter>Página &amp;P de &amp;N</oddFooter>
  </headerFooter>
  <rowBreaks count="2" manualBreakCount="2">
    <brk id="412" max="16383" man="1"/>
    <brk id="4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CRONOGRAMA</vt:lpstr>
      <vt:lpstr>Orçamento Sintético</vt:lpstr>
      <vt:lpstr>MEMORIAL DE CÁLCULO 01</vt:lpstr>
      <vt:lpstr>MEMORIAL DE CÁLCULO 02</vt:lpstr>
      <vt:lpstr>ILUMINAÇÃO E TOMADAS</vt:lpstr>
      <vt:lpstr>Planilha Geral Sapatas+110V</vt:lpstr>
      <vt:lpstr>BDI</vt:lpstr>
      <vt:lpstr>Plan Geral  B_110V</vt:lpstr>
      <vt:lpstr>'Planilha Geral Sapatas+110V'!Area_de_impressao</vt:lpstr>
      <vt:lpstr>'Plan Geral  B_110V'!Titulos_de_impressao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Talitha Hoepers</dc:creator>
  <cp:lastModifiedBy>Talitha Hoepers</cp:lastModifiedBy>
  <cp:lastPrinted>2023-08-03T20:45:06Z</cp:lastPrinted>
  <dcterms:created xsi:type="dcterms:W3CDTF">2023-07-18T13:06:52Z</dcterms:created>
  <dcterms:modified xsi:type="dcterms:W3CDTF">2023-08-03T20:48:57Z</dcterms:modified>
</cp:coreProperties>
</file>